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00" tabRatio="670"/>
  </bookViews>
  <sheets>
    <sheet name="思迅微小店【会员版】报价单" sheetId="1" r:id="rId1"/>
    <sheet name="思迅微小店【商城版】报价单" sheetId="2" r:id="rId2"/>
    <sheet name="代运营服务套餐报价表" sheetId="4" r:id="rId3"/>
  </sheets>
  <definedNames>
    <definedName name="_xlnm.Print_Area" localSheetId="0">思迅微小店【会员版】报价单!$C$3:$Q$22</definedName>
    <definedName name="_xlnm.Print_Area" localSheetId="1">思迅微小店【商城版】报价单!$C$3:$Q$26</definedName>
    <definedName name="_xlnm._FilterDatabase" localSheetId="2" hidden="1">代运营服务套餐报价表!$A$1:$G$21</definedName>
  </definedNames>
  <calcPr calcId="144525"/>
</workbook>
</file>

<file path=xl/sharedStrings.xml><?xml version="1.0" encoding="utf-8"?>
<sst xmlns="http://schemas.openxmlformats.org/spreadsheetml/2006/main" count="176" uniqueCount="119">
  <si>
    <r>
      <rPr>
        <sz val="29"/>
        <color theme="1" tint="0.25"/>
        <rFont val="宋体"/>
        <charset val="134"/>
      </rPr>
      <t>思迅微小店【会员版】报价单</t>
    </r>
    <r>
      <rPr>
        <sz val="16"/>
        <color theme="1" tint="0.25"/>
        <rFont val="宋体"/>
        <charset val="134"/>
      </rPr>
      <t xml:space="preserve">    </t>
    </r>
    <r>
      <rPr>
        <sz val="16"/>
        <color theme="0" tint="-0.35"/>
        <rFont val="宋体"/>
        <charset val="134"/>
      </rPr>
      <t>Product quotation</t>
    </r>
  </si>
  <si>
    <t>客户名称：</t>
  </si>
  <si>
    <t>联系电话：</t>
  </si>
  <si>
    <t>联 系 人：</t>
  </si>
  <si>
    <t>报价日期：</t>
  </si>
  <si>
    <t>有效期止：</t>
  </si>
  <si>
    <t>业务经理：</t>
  </si>
  <si>
    <t>序号</t>
  </si>
  <si>
    <t>类别</t>
  </si>
  <si>
    <t>类型</t>
  </si>
  <si>
    <t>项目</t>
  </si>
  <si>
    <t>单位</t>
  </si>
  <si>
    <t>数量</t>
  </si>
  <si>
    <t>零售价</t>
  </si>
  <si>
    <t>小计金额</t>
  </si>
  <si>
    <t>标准服务</t>
  </si>
  <si>
    <t>思迅微小店-会员版</t>
  </si>
  <si>
    <t>电子会员、电子券、电子POS小票、营销工具、积分商城、6大主要体系</t>
  </si>
  <si>
    <t>年</t>
  </si>
  <si>
    <t>2000元</t>
  </si>
  <si>
    <t>门店数</t>
  </si>
  <si>
    <t>可以上架3家门店，如增加另外收费</t>
  </si>
  <si>
    <t>个</t>
  </si>
  <si>
    <t>599/个/门店</t>
  </si>
  <si>
    <t>上线服务费</t>
  </si>
  <si>
    <t>小程序提审\同步微小店升级更新最新功能
(助手部署，微小店基础配置，使用流程培训等)</t>
  </si>
  <si>
    <t>次</t>
  </si>
  <si>
    <t>1000元</t>
  </si>
  <si>
    <t>增值功能</t>
  </si>
  <si>
    <t>运营服务</t>
  </si>
  <si>
    <t>运营/指导运营服务（服务明细详见：代运营服务套餐报价表）</t>
  </si>
  <si>
    <t>888/年</t>
  </si>
  <si>
    <t>报价说明 remarks</t>
  </si>
  <si>
    <t>未含税价</t>
  </si>
  <si>
    <t>1.  产品价格变化迅速，本报价单有效期30天，逾期请重新垂询。</t>
  </si>
  <si>
    <t>增值税率</t>
  </si>
  <si>
    <t>2.  发货时间通常为合同签订后30个工作日内，本项以正式合同为准。</t>
  </si>
  <si>
    <t>税　　金</t>
  </si>
  <si>
    <t>3.  合同签订后全款一次性结清。</t>
  </si>
  <si>
    <t>扫一扫看演示效果</t>
  </si>
  <si>
    <t>关注获得最新资讯</t>
  </si>
  <si>
    <t>税后金额</t>
  </si>
  <si>
    <t>思迅软件股份有限公司   www.sixun.com.cn</t>
  </si>
  <si>
    <t>期待与贵公司的真诚合作！</t>
  </si>
  <si>
    <t>公司地址：深圳市南山区科园路1003号深圳软件产业基地2C栋13楼</t>
  </si>
  <si>
    <t>电话：400-7779-977   传真：0755-26520744   电邮：@qq.cn</t>
  </si>
  <si>
    <t>单位盖章：</t>
  </si>
  <si>
    <t>负责人签字：</t>
  </si>
  <si>
    <r>
      <rPr>
        <sz val="29"/>
        <color theme="1" tint="0.25"/>
        <rFont val="宋体"/>
        <charset val="134"/>
      </rPr>
      <t>思迅微小店【商城版】报价单</t>
    </r>
    <r>
      <rPr>
        <sz val="16"/>
        <color theme="1" tint="0.25"/>
        <rFont val="宋体"/>
        <charset val="134"/>
      </rPr>
      <t xml:space="preserve">    </t>
    </r>
    <r>
      <rPr>
        <sz val="16"/>
        <color theme="0" tint="-0.35"/>
        <rFont val="宋体"/>
        <charset val="134"/>
      </rPr>
      <t>Product quotation</t>
    </r>
  </si>
  <si>
    <t>思迅微小店
【商城版】</t>
  </si>
  <si>
    <t>微信小程序专属店铺
（可在线售卖商品、订单、上架、类别等店铺搭理相关功能）</t>
  </si>
  <si>
    <t>599/年</t>
  </si>
  <si>
    <t>小程序提审\同步微小店升级更新最新功能(助手部署，微小店基础配置，使用流程培训等)</t>
  </si>
  <si>
    <t>500元</t>
  </si>
  <si>
    <t>上架商品</t>
  </si>
  <si>
    <t>超过20个商品，按20元/个收费</t>
  </si>
  <si>
    <t>20元/个</t>
  </si>
  <si>
    <t>秒杀营销</t>
  </si>
  <si>
    <t>营销工具：可以做货品清仓、秒杀引流到店等；（可自行在软件中直接购买）</t>
  </si>
  <si>
    <t>套</t>
  </si>
  <si>
    <t>官方价</t>
  </si>
  <si>
    <t>从官方软件
直接购买</t>
  </si>
  <si>
    <t>直播带货</t>
  </si>
  <si>
    <t>直播功能：直播带货、线上抽奖、直播送券、直播回放等；（可自行软件直接购买）</t>
  </si>
  <si>
    <t>电话：400-7779-977  传真：0755-26520744   电邮：@qq.cn</t>
  </si>
  <si>
    <t>思迅微小店代运营服务套餐报价表</t>
  </si>
  <si>
    <t>NO</t>
  </si>
  <si>
    <t>服务类目</t>
  </si>
  <si>
    <t>服务效果</t>
  </si>
  <si>
    <t>服务明细</t>
  </si>
  <si>
    <t>标准版
（赠送一套）</t>
  </si>
  <si>
    <t>专业版</t>
  </si>
  <si>
    <t>豪华版</t>
  </si>
  <si>
    <t>小程序&amp;公众号
申请认证</t>
  </si>
  <si>
    <t>商家快速拥有小程序及公众号</t>
  </si>
  <si>
    <t>①指导商家小程序&amp;公众号申请及认证
②指导商家完善小程序服务类目</t>
  </si>
  <si>
    <t>商家快速上线商品</t>
  </si>
  <si>
    <t>帮商家上架商品至微小店(包括积分商品)</t>
  </si>
  <si>
    <t>上架20个商品</t>
  </si>
  <si>
    <t>上架100个商品</t>
  </si>
  <si>
    <t>上架300个商品</t>
  </si>
  <si>
    <t>技术支持</t>
  </si>
  <si>
    <t>提升问题处理效率</t>
  </si>
  <si>
    <t>托管商家专享，一对一技术支持
①实时处理跟进线上线下各式技术问题
②及时提交/跟进商家各项需求</t>
  </si>
  <si>
    <t>商家经营现状分析
&amp;运营方案输出</t>
  </si>
  <si>
    <t>商家快速了解门店经营存在的问题，获取优化建议</t>
  </si>
  <si>
    <t>①刚上小程序怎么推广
②如何快速涨会员
③怎么提高券的核销率
④在线做储值等</t>
  </si>
  <si>
    <t>微小店装修</t>
  </si>
  <si>
    <t>装修出符合商家行业特色的微小店，提升微小店转化</t>
  </si>
  <si>
    <t>①官方参考目标</t>
  </si>
  <si>
    <t>②自定义调整风格</t>
  </si>
  <si>
    <t>×</t>
  </si>
  <si>
    <t>活动策划</t>
  </si>
  <si>
    <t>帮助门店涨会员粉丝
提升店铺销售额</t>
  </si>
  <si>
    <t>①线上商城/小程序开业活动策划/设置；</t>
  </si>
  <si>
    <t>2次活动策划
A、开业活动
B、日常活动</t>
  </si>
  <si>
    <t>3次活动策划
营销主题可任选</t>
  </si>
  <si>
    <t>②日常营销活动策划/设置</t>
  </si>
  <si>
    <t>③节假日营销策划/设置</t>
  </si>
  <si>
    <t>④主题营销（例如：会员日、福利周）</t>
  </si>
  <si>
    <t>公众号运营</t>
  </si>
  <si>
    <t>指导商家优化公众号平台
开启内容营销，留存会员</t>
  </si>
  <si>
    <t>①公众号常规配置（菜单、自动回复、关注）</t>
  </si>
  <si>
    <t>②文章编写/发布</t>
  </si>
  <si>
    <t>推文2篇</t>
  </si>
  <si>
    <t>推文3篇</t>
  </si>
  <si>
    <t>门店运营</t>
  </si>
  <si>
    <t>提升门店销售增长，门店流量导入线上；线上+线下双向引流</t>
  </si>
  <si>
    <t>①免设计物料提供铺设摆放（提供物料样板需自行打印）</t>
  </si>
  <si>
    <t>②微小店使用指引（电子会员卡、优惠券、扫码领券）</t>
  </si>
  <si>
    <t>③店员推广微小店培训</t>
  </si>
  <si>
    <t>私域粉丝运营</t>
  </si>
  <si>
    <t>打造门店的微信私域圈，
留住会员长期复购</t>
  </si>
  <si>
    <t>①微信号运营：
  a.微信号IP打造  b.加好友方法  c.发圈指南</t>
  </si>
  <si>
    <t>②微信群运营：
  a.活动快闪群 b.会员服务群 c.分销群</t>
  </si>
  <si>
    <t>运营数据分析</t>
  </si>
  <si>
    <t>数据复盘 提升运营效果</t>
  </si>
  <si>
    <t>协助商家分析每场活动，每月经营情况，提出优化意见：a.活动复盘  b.每月会员增长数据 c.销售数据</t>
  </si>
  <si>
    <t>收费模式。价格/年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</si>
</sst>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\¥#,##0_);[Red]\(\¥#,##0\)"/>
    <numFmt numFmtId="178" formatCode="#,##0.0_ "/>
    <numFmt numFmtId="179" formatCode="yyyy&quot;年&quot;m&quot;月&quot;d&quot;日&quot;;@"/>
    <numFmt numFmtId="180" formatCode="dd"/>
    <numFmt numFmtId="181" formatCode="#,##0.00_ ;[Red]\-#,##0.00\ "/>
    <numFmt numFmtId="182" formatCode="#,##0_ ;[Red]\-#,##0\ "/>
    <numFmt numFmtId="183" formatCode="yyyy"/>
    <numFmt numFmtId="184" formatCode="mm"/>
    <numFmt numFmtId="185" formatCode="&quot;￥&quot;#,##0_);\(&quot;￥&quot;#,##0\)"/>
  </numFmts>
  <fonts count="50">
    <font>
      <sz val="10"/>
      <color theme="1"/>
      <name val="Microsoft YaHei UI"/>
      <charset val="134"/>
    </font>
    <font>
      <sz val="12"/>
      <color theme="1"/>
      <name val="等线"/>
      <charset val="134"/>
      <scheme val="minor"/>
    </font>
    <font>
      <sz val="11"/>
      <color theme="1"/>
      <name val="思源宋体 CN SemiBold"/>
      <charset val="134"/>
    </font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0"/>
      <color rgb="FFFFFFFF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color rgb="FFF49CA9"/>
      <name val="思源宋体 CN SemiBold"/>
      <charset val="134"/>
    </font>
    <font>
      <sz val="11"/>
      <color theme="1" tint="0.25"/>
      <name val="汉仪旗黑-55简"/>
      <charset val="134"/>
    </font>
    <font>
      <sz val="11"/>
      <color theme="1" tint="0.25"/>
      <name val="宋体"/>
      <charset val="134"/>
    </font>
    <font>
      <sz val="29"/>
      <color theme="1" tint="0.25"/>
      <name val="宋体"/>
      <charset val="134"/>
    </font>
    <font>
      <b/>
      <sz val="11"/>
      <color theme="1" tint="0.25"/>
      <name val="汉仪旗黑-55简"/>
      <charset val="134"/>
    </font>
    <font>
      <b/>
      <sz val="11"/>
      <color theme="0"/>
      <name val="宋体"/>
      <charset val="134"/>
    </font>
    <font>
      <b/>
      <sz val="11"/>
      <color theme="1" tint="0.25"/>
      <name val="宋体"/>
      <charset val="134"/>
    </font>
    <font>
      <sz val="11"/>
      <color rgb="FFFF0000"/>
      <name val="宋体"/>
      <charset val="134"/>
    </font>
    <font>
      <sz val="14"/>
      <color theme="1" tint="0.25"/>
      <name val="宋体"/>
      <charset val="134"/>
    </font>
    <font>
      <sz val="12"/>
      <color theme="1" tint="0.25"/>
      <name val="宋体"/>
      <charset val="134"/>
    </font>
    <font>
      <sz val="10.5"/>
      <color theme="1" tint="0.25"/>
      <name val="汉仪旗黑-55简"/>
      <charset val="134"/>
    </font>
    <font>
      <sz val="10.5"/>
      <color theme="1" tint="0.5"/>
      <name val="汉仪旗黑-55简"/>
      <charset val="134"/>
    </font>
    <font>
      <sz val="11"/>
      <color theme="1" tint="0.249977111117893"/>
      <name val="汉仪旗黑-55简"/>
      <charset val="134"/>
    </font>
    <font>
      <sz val="11"/>
      <color theme="1" tint="0.25"/>
      <name val="汉仪雅酷黑简"/>
      <charset val="134"/>
    </font>
    <font>
      <b/>
      <sz val="12"/>
      <color theme="1" tint="0.25"/>
      <name val="宋体"/>
      <charset val="134"/>
    </font>
    <font>
      <sz val="22"/>
      <color theme="1" tint="0.249977111117893"/>
      <name val="汉仪青云简"/>
      <charset val="134"/>
    </font>
    <font>
      <sz val="12"/>
      <color theme="1" tint="0.249977111117893"/>
      <name val="汉仪旗黑-55简"/>
      <charset val="134"/>
    </font>
    <font>
      <sz val="12"/>
      <color theme="0"/>
      <name val="汉仪旗黑-55简"/>
      <charset val="134"/>
    </font>
    <font>
      <sz val="10.5"/>
      <color theme="1" tint="0.25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theme="1" tint="0.25"/>
      <name val="宋体"/>
      <charset val="134"/>
    </font>
    <font>
      <sz val="16"/>
      <color theme="0" tint="-0.35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49CA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A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1C4F6"/>
        <bgColor indexed="64"/>
      </patternFill>
    </fill>
    <fill>
      <gradientFill degree="180">
        <stop position="0">
          <color theme="0"/>
        </stop>
        <stop position="1">
          <color theme="0" tint="-0.35"/>
        </stop>
      </gradientFill>
    </fill>
    <fill>
      <patternFill patternType="solid">
        <fgColor rgb="FFFEB87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/>
      <right style="dashed">
        <color rgb="FFF49CA9"/>
      </right>
      <top/>
      <bottom style="dashed">
        <color rgb="FFF49CA9"/>
      </bottom>
      <diagonal/>
    </border>
    <border>
      <left style="dashed">
        <color rgb="FFF49CA9"/>
      </left>
      <right style="dashed">
        <color rgb="FFF49CA9"/>
      </right>
      <top/>
      <bottom style="dashed">
        <color rgb="FFF49CA9"/>
      </bottom>
      <diagonal/>
    </border>
    <border>
      <left style="dashed">
        <color rgb="FFF49CA9"/>
      </left>
      <right/>
      <top/>
      <bottom style="dashed">
        <color rgb="FFF49CA9"/>
      </bottom>
      <diagonal/>
    </border>
    <border>
      <left/>
      <right style="dashed">
        <color rgb="FFF49CA9"/>
      </right>
      <top style="dashed">
        <color rgb="FFF49CA9"/>
      </top>
      <bottom style="dashed">
        <color rgb="FFF49CA9"/>
      </bottom>
      <diagonal/>
    </border>
    <border>
      <left style="dashed">
        <color rgb="FFF49CA9"/>
      </left>
      <right style="dashed">
        <color rgb="FFF49CA9"/>
      </right>
      <top style="dashed">
        <color rgb="FFF49CA9"/>
      </top>
      <bottom style="dashed">
        <color rgb="FFF49CA9"/>
      </bottom>
      <diagonal/>
    </border>
    <border>
      <left style="dashed">
        <color rgb="FFF49CA9"/>
      </left>
      <right/>
      <top style="dashed">
        <color rgb="FFF49CA9"/>
      </top>
      <bottom style="dashed">
        <color rgb="FFF49CA9"/>
      </bottom>
      <diagonal/>
    </border>
    <border>
      <left/>
      <right style="dashed">
        <color rgb="FFF49CA9"/>
      </right>
      <top style="dashed">
        <color rgb="FFF49CA9"/>
      </top>
      <bottom/>
      <diagonal/>
    </border>
    <border>
      <left style="dashed">
        <color rgb="FFF49CA9"/>
      </left>
      <right style="dashed">
        <color rgb="FFF49CA9"/>
      </right>
      <top style="dashed">
        <color rgb="FFF49CA9"/>
      </top>
      <bottom/>
      <diagonal/>
    </border>
    <border>
      <left/>
      <right style="dashed">
        <color rgb="FFF49CA9"/>
      </right>
      <top/>
      <bottom/>
      <diagonal/>
    </border>
    <border>
      <left style="dashed">
        <color rgb="FFF49CA9"/>
      </left>
      <right style="dashed">
        <color rgb="FFF49CA9"/>
      </right>
      <top/>
      <bottom/>
      <diagonal/>
    </border>
    <border>
      <left style="dashed">
        <color rgb="FFF49CA9"/>
      </left>
      <right/>
      <top style="dashed">
        <color rgb="FFF49CA9"/>
      </top>
      <bottom/>
      <diagonal/>
    </border>
    <border>
      <left style="dashed">
        <color rgb="FFF49CA9"/>
      </left>
      <right/>
      <top/>
      <bottom/>
      <diagonal/>
    </border>
    <border>
      <left/>
      <right/>
      <top style="medium">
        <color rgb="FFF49CA9"/>
      </top>
      <bottom style="medium">
        <color rgb="FFF49CA9"/>
      </bottom>
      <diagonal/>
    </border>
    <border>
      <left style="thin">
        <color theme="0" tint="-0.149998474074526"/>
      </left>
      <right/>
      <top style="thin">
        <color theme="0" tint="-0.149998474074526"/>
      </top>
      <bottom/>
      <diagonal/>
    </border>
    <border>
      <left/>
      <right/>
      <top style="thin">
        <color theme="0" tint="-0.149998474074526"/>
      </top>
      <bottom/>
      <diagonal/>
    </border>
    <border>
      <left style="thin">
        <color theme="0" tint="-0.149998474074526"/>
      </left>
      <right/>
      <top/>
      <bottom/>
      <diagonal/>
    </border>
    <border>
      <left/>
      <right/>
      <top/>
      <bottom style="dotted">
        <color theme="0" tint="-0.25"/>
      </bottom>
      <diagonal/>
    </border>
    <border>
      <left style="thin">
        <color rgb="FF7FAEE8"/>
      </left>
      <right/>
      <top style="thin">
        <color rgb="FF7FAEE8"/>
      </top>
      <bottom/>
      <diagonal/>
    </border>
    <border>
      <left/>
      <right/>
      <top style="thin">
        <color rgb="FF7FAEE8"/>
      </top>
      <bottom/>
      <diagonal/>
    </border>
    <border>
      <left style="thin">
        <color rgb="FFE4E4E4"/>
      </left>
      <right style="thin">
        <color rgb="FFE4E4E4"/>
      </right>
      <top/>
      <bottom style="thin">
        <color rgb="FFE4E4E4"/>
      </bottom>
      <diagonal/>
    </border>
    <border>
      <left style="thin">
        <color rgb="FFE4E4E4"/>
      </left>
      <right style="thin">
        <color rgb="FFE4E4E4"/>
      </right>
      <top/>
      <bottom/>
      <diagonal/>
    </border>
    <border>
      <left style="thin">
        <color rgb="FFE4E4E4"/>
      </left>
      <right/>
      <top/>
      <bottom style="thin">
        <color rgb="FFE4E4E4"/>
      </bottom>
      <diagonal/>
    </border>
    <border>
      <left/>
      <right/>
      <top/>
      <bottom style="thin">
        <color rgb="FFE4E4E4"/>
      </bottom>
      <diagonal/>
    </border>
    <border>
      <left style="thin">
        <color rgb="FFE4E4E4"/>
      </left>
      <right style="thin">
        <color rgb="FFE4E4E4"/>
      </right>
      <top style="thin">
        <color rgb="FFE4E4E4"/>
      </top>
      <bottom style="thin">
        <color rgb="FFE4E4E4"/>
      </bottom>
      <diagonal/>
    </border>
    <border>
      <left style="thin">
        <color rgb="FFE4E4E4"/>
      </left>
      <right/>
      <top style="thin">
        <color rgb="FFE4E4E4"/>
      </top>
      <bottom style="thin">
        <color rgb="FFE4E4E4"/>
      </bottom>
      <diagonal/>
    </border>
    <border>
      <left/>
      <right/>
      <top style="thin">
        <color rgb="FFE4E4E4"/>
      </top>
      <bottom style="thin">
        <color rgb="FFE4E4E4"/>
      </bottom>
      <diagonal/>
    </border>
    <border>
      <left style="thin">
        <color rgb="FFE4E4E4"/>
      </left>
      <right/>
      <top/>
      <bottom/>
      <diagonal/>
    </border>
    <border>
      <left style="thin">
        <color theme="0" tint="-0.149998474074526"/>
      </left>
      <right/>
      <top/>
      <bottom style="thin">
        <color theme="0" tint="-0.149998474074526"/>
      </bottom>
      <diagonal/>
    </border>
    <border>
      <left/>
      <right/>
      <top/>
      <bottom style="thin">
        <color theme="0" tint="-0.149998474074526"/>
      </bottom>
      <diagonal/>
    </border>
    <border>
      <left/>
      <right style="thin">
        <color rgb="FF7FAEE8"/>
      </right>
      <top style="thin">
        <color rgb="FF7FAEE8"/>
      </top>
      <bottom/>
      <diagonal/>
    </border>
    <border>
      <left/>
      <right style="thin">
        <color rgb="FFE4E4E4"/>
      </right>
      <top/>
      <bottom style="thin">
        <color rgb="FFE4E4E4"/>
      </bottom>
      <diagonal/>
    </border>
    <border>
      <left/>
      <right style="thin">
        <color rgb="FFE4E4E4"/>
      </right>
      <top/>
      <bottom/>
      <diagonal/>
    </border>
    <border>
      <left/>
      <right style="thin">
        <color rgb="FFE4E4E4"/>
      </right>
      <top style="thin">
        <color rgb="FFE4E4E4"/>
      </top>
      <bottom style="thin">
        <color rgb="FFE4E4E4"/>
      </bottom>
      <diagonal/>
    </border>
    <border>
      <left/>
      <right/>
      <top/>
      <bottom style="dotted">
        <color theme="0" tint="-0.249977111117893"/>
      </bottom>
      <diagonal/>
    </border>
    <border>
      <left/>
      <right style="thin">
        <color theme="0" tint="-0.149998474074526"/>
      </right>
      <top style="thin">
        <color theme="0" tint="-0.149998474074526"/>
      </top>
      <bottom/>
      <diagonal/>
    </border>
    <border>
      <left/>
      <right style="thin">
        <color theme="0" tint="-0.149998474074526"/>
      </right>
      <top/>
      <bottom/>
      <diagonal/>
    </border>
    <border>
      <left/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rgb="FFF7A471"/>
      </left>
      <right/>
      <top style="thin">
        <color rgb="FFF7A471"/>
      </top>
      <bottom/>
      <diagonal/>
    </border>
    <border>
      <left/>
      <right/>
      <top style="thin">
        <color rgb="FFF7A471"/>
      </top>
      <bottom/>
      <diagonal/>
    </border>
    <border>
      <left/>
      <right style="thin">
        <color rgb="FFF7A471"/>
      </right>
      <top style="thin">
        <color rgb="FFF7A47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4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14" borderId="42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1" fillId="18" borderId="45" applyNumberFormat="0" applyAlignment="0" applyProtection="0">
      <alignment vertical="center"/>
    </xf>
    <xf numFmtId="0" fontId="42" fillId="18" borderId="41" applyNumberFormat="0" applyAlignment="0" applyProtection="0">
      <alignment vertical="center"/>
    </xf>
    <xf numFmtId="0" fontId="43" fillId="19" borderId="46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4" fillId="0" borderId="47" applyNumberFormat="0" applyFill="0" applyAlignment="0" applyProtection="0">
      <alignment vertical="center"/>
    </xf>
    <xf numFmtId="0" fontId="45" fillId="0" borderId="48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177" fontId="9" fillId="3" borderId="1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178" fontId="10" fillId="5" borderId="15" xfId="0" applyNumberFormat="1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left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178" fontId="10" fillId="5" borderId="0" xfId="0" applyNumberFormat="1" applyFont="1" applyFill="1" applyBorder="1" applyAlignment="1">
      <alignment horizontal="center" vertical="center"/>
    </xf>
    <xf numFmtId="178" fontId="10" fillId="5" borderId="0" xfId="0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11" fillId="5" borderId="0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11" fillId="5" borderId="0" xfId="0" applyFont="1" applyFill="1" applyAlignment="1">
      <alignment horizontal="right" vertical="center"/>
    </xf>
    <xf numFmtId="0" fontId="11" fillId="5" borderId="17" xfId="0" applyNumberFormat="1" applyFont="1" applyFill="1" applyBorder="1" applyAlignment="1">
      <alignment horizontal="right" vertical="center"/>
    </xf>
    <xf numFmtId="179" fontId="11" fillId="5" borderId="17" xfId="0" applyNumberFormat="1" applyFont="1" applyFill="1" applyBorder="1" applyAlignment="1">
      <alignment horizontal="right" vertical="center"/>
    </xf>
    <xf numFmtId="0" fontId="13" fillId="5" borderId="0" xfId="0" applyFont="1" applyFill="1" applyBorder="1" applyAlignment="1">
      <alignment horizontal="center" vertical="top"/>
    </xf>
    <xf numFmtId="14" fontId="10" fillId="5" borderId="0" xfId="0" applyNumberFormat="1" applyFont="1" applyFill="1" applyBorder="1" applyAlignment="1">
      <alignment horizontal="center" vertical="center"/>
    </xf>
    <xf numFmtId="14" fontId="10" fillId="5" borderId="0" xfId="0" applyNumberFormat="1" applyFont="1" applyFill="1" applyBorder="1" applyAlignment="1">
      <alignment horizontal="left" vertical="center"/>
    </xf>
    <xf numFmtId="178" fontId="14" fillId="6" borderId="18" xfId="31" applyNumberFormat="1" applyFont="1" applyFill="1" applyBorder="1" applyAlignment="1">
      <alignment horizontal="center" vertical="center"/>
    </xf>
    <xf numFmtId="178" fontId="14" fillId="6" borderId="19" xfId="31" applyNumberFormat="1" applyFont="1" applyFill="1" applyBorder="1" applyAlignment="1">
      <alignment horizontal="center" vertical="center"/>
    </xf>
    <xf numFmtId="178" fontId="14" fillId="6" borderId="19" xfId="31" applyNumberFormat="1" applyFont="1" applyFill="1" applyBorder="1" applyAlignment="1">
      <alignment horizontal="left" vertical="center"/>
    </xf>
    <xf numFmtId="0" fontId="11" fillId="5" borderId="20" xfId="0" applyNumberFormat="1" applyFont="1" applyFill="1" applyBorder="1" applyAlignment="1">
      <alignment horizontal="center" vertical="center"/>
    </xf>
    <xf numFmtId="0" fontId="15" fillId="5" borderId="21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 wrapText="1"/>
    </xf>
    <xf numFmtId="0" fontId="11" fillId="5" borderId="22" xfId="0" applyNumberFormat="1" applyFont="1" applyFill="1" applyBorder="1" applyAlignment="1">
      <alignment horizontal="left" vertical="center" wrapText="1"/>
    </xf>
    <xf numFmtId="0" fontId="11" fillId="5" borderId="23" xfId="0" applyNumberFormat="1" applyFont="1" applyFill="1" applyBorder="1" applyAlignment="1">
      <alignment horizontal="left" vertical="center" wrapText="1"/>
    </xf>
    <xf numFmtId="0" fontId="11" fillId="5" borderId="24" xfId="0" applyNumberFormat="1" applyFont="1" applyFill="1" applyBorder="1" applyAlignment="1">
      <alignment horizontal="left" vertical="center"/>
    </xf>
    <xf numFmtId="0" fontId="15" fillId="5" borderId="20" xfId="0" applyNumberFormat="1" applyFont="1" applyFill="1" applyBorder="1" applyAlignment="1">
      <alignment horizontal="center" vertical="center" wrapText="1"/>
    </xf>
    <xf numFmtId="0" fontId="15" fillId="5" borderId="21" xfId="0" applyNumberFormat="1" applyFont="1" applyFill="1" applyBorder="1" applyAlignment="1">
      <alignment horizontal="center" vertical="center"/>
    </xf>
    <xf numFmtId="0" fontId="16" fillId="5" borderId="24" xfId="0" applyNumberFormat="1" applyFont="1" applyFill="1" applyBorder="1" applyAlignment="1">
      <alignment horizontal="left" vertical="center"/>
    </xf>
    <xf numFmtId="0" fontId="16" fillId="5" borderId="25" xfId="0" applyNumberFormat="1" applyFont="1" applyFill="1" applyBorder="1" applyAlignment="1">
      <alignment horizontal="left" vertical="center" wrapText="1"/>
    </xf>
    <xf numFmtId="0" fontId="16" fillId="5" borderId="26" xfId="0" applyNumberFormat="1" applyFont="1" applyFill="1" applyBorder="1" applyAlignment="1">
      <alignment horizontal="left" vertical="center" wrapText="1"/>
    </xf>
    <xf numFmtId="0" fontId="11" fillId="5" borderId="25" xfId="0" applyNumberFormat="1" applyFont="1" applyFill="1" applyBorder="1" applyAlignment="1">
      <alignment horizontal="left" vertical="center" wrapText="1"/>
    </xf>
    <xf numFmtId="0" fontId="11" fillId="5" borderId="26" xfId="0" applyNumberFormat="1" applyFont="1" applyFill="1" applyBorder="1" applyAlignment="1">
      <alignment horizontal="left" vertical="center" wrapText="1"/>
    </xf>
    <xf numFmtId="0" fontId="15" fillId="5" borderId="20" xfId="0" applyNumberFormat="1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left" indent="1"/>
    </xf>
    <xf numFmtId="0" fontId="11" fillId="5" borderId="0" xfId="0" applyNumberFormat="1" applyFont="1" applyFill="1" applyBorder="1" applyAlignment="1">
      <alignment horizontal="left" vertical="center"/>
    </xf>
    <xf numFmtId="0" fontId="11" fillId="5" borderId="0" xfId="0" applyNumberFormat="1" applyFont="1" applyFill="1" applyAlignment="1">
      <alignment horizontal="left" vertical="center"/>
    </xf>
    <xf numFmtId="0" fontId="11" fillId="5" borderId="0" xfId="0" applyNumberFormat="1" applyFont="1" applyFill="1" applyAlignment="1">
      <alignment horizontal="center" vertical="center"/>
    </xf>
    <xf numFmtId="0" fontId="18" fillId="5" borderId="27" xfId="0" applyFont="1" applyFill="1" applyBorder="1" applyAlignment="1">
      <alignment horizontal="left" vertical="center" indent="3"/>
    </xf>
    <xf numFmtId="0" fontId="18" fillId="5" borderId="0" xfId="0" applyNumberFormat="1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indent="3"/>
    </xf>
    <xf numFmtId="0" fontId="18" fillId="5" borderId="23" xfId="0" applyNumberFormat="1" applyFont="1" applyFill="1" applyBorder="1" applyAlignment="1">
      <alignment horizontal="center" vertical="center"/>
    </xf>
    <xf numFmtId="0" fontId="11" fillId="5" borderId="23" xfId="0" applyNumberFormat="1" applyFont="1" applyFill="1" applyBorder="1" applyAlignment="1">
      <alignment horizontal="left" vertical="center"/>
    </xf>
    <xf numFmtId="0" fontId="11" fillId="5" borderId="23" xfId="0" applyNumberFormat="1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left" vertical="center" indent="3"/>
    </xf>
    <xf numFmtId="0" fontId="10" fillId="5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left" vertical="center"/>
    </xf>
    <xf numFmtId="0" fontId="20" fillId="5" borderId="0" xfId="0" applyNumberFormat="1" applyFont="1" applyFill="1" applyBorder="1" applyAlignment="1">
      <alignment horizontal="left"/>
    </xf>
    <xf numFmtId="0" fontId="20" fillId="5" borderId="0" xfId="0" applyNumberFormat="1" applyFont="1" applyFill="1" applyAlignment="1">
      <alignment horizontal="left"/>
    </xf>
    <xf numFmtId="0" fontId="10" fillId="5" borderId="0" xfId="0" applyNumberFormat="1" applyFont="1" applyFill="1" applyAlignment="1">
      <alignment horizontal="left"/>
    </xf>
    <xf numFmtId="0" fontId="10" fillId="5" borderId="0" xfId="0" applyNumberFormat="1" applyFont="1" applyFill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21" fillId="5" borderId="0" xfId="0" applyNumberFormat="1" applyFont="1" applyFill="1" applyAlignment="1"/>
    <xf numFmtId="0" fontId="21" fillId="5" borderId="0" xfId="0" applyNumberFormat="1" applyFont="1" applyFill="1" applyAlignment="1">
      <alignment horizontal="left"/>
    </xf>
    <xf numFmtId="0" fontId="10" fillId="5" borderId="0" xfId="0" applyNumberFormat="1" applyFont="1" applyFill="1" applyBorder="1" applyAlignment="1">
      <alignment horizontal="left"/>
    </xf>
    <xf numFmtId="0" fontId="10" fillId="5" borderId="0" xfId="0" applyNumberFormat="1" applyFont="1" applyFill="1" applyBorder="1" applyAlignment="1">
      <alignment horizontal="center"/>
    </xf>
    <xf numFmtId="0" fontId="21" fillId="5" borderId="0" xfId="0" applyNumberFormat="1" applyFont="1" applyFill="1" applyAlignment="1">
      <alignment vertical="center"/>
    </xf>
    <xf numFmtId="0" fontId="21" fillId="5" borderId="0" xfId="0" applyNumberFormat="1" applyFont="1" applyFill="1" applyAlignment="1">
      <alignment horizontal="left" vertical="center"/>
    </xf>
    <xf numFmtId="0" fontId="10" fillId="5" borderId="0" xfId="0" applyNumberFormat="1" applyFont="1" applyFill="1" applyBorder="1" applyAlignment="1">
      <alignment horizontal="left" vertical="center"/>
    </xf>
    <xf numFmtId="0" fontId="10" fillId="5" borderId="0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29" xfId="0" applyNumberFormat="1" applyFont="1" applyFill="1" applyBorder="1" applyAlignment="1">
      <alignment horizontal="center" vertical="center"/>
    </xf>
    <xf numFmtId="0" fontId="10" fillId="5" borderId="29" xfId="0" applyNumberFormat="1" applyFont="1" applyFill="1" applyBorder="1" applyAlignment="1">
      <alignment horizontal="left" vertical="center"/>
    </xf>
    <xf numFmtId="181" fontId="10" fillId="5" borderId="15" xfId="0" applyNumberFormat="1" applyFont="1" applyFill="1" applyBorder="1" applyAlignment="1">
      <alignment horizontal="center" vertical="center"/>
    </xf>
    <xf numFmtId="181" fontId="10" fillId="5" borderId="15" xfId="0" applyNumberFormat="1" applyFont="1" applyFill="1" applyBorder="1" applyAlignment="1">
      <alignment horizontal="right" vertical="center"/>
    </xf>
    <xf numFmtId="176" fontId="10" fillId="5" borderId="15" xfId="0" applyNumberFormat="1" applyFont="1" applyFill="1" applyBorder="1" applyAlignment="1">
      <alignment horizontal="right" vertical="center"/>
    </xf>
    <xf numFmtId="181" fontId="10" fillId="5" borderId="0" xfId="0" applyNumberFormat="1" applyFont="1" applyFill="1" applyAlignment="1">
      <alignment horizontal="center" vertical="center"/>
    </xf>
    <xf numFmtId="181" fontId="10" fillId="5" borderId="0" xfId="0" applyNumberFormat="1" applyFont="1" applyFill="1" applyAlignment="1">
      <alignment horizontal="right" vertical="center"/>
    </xf>
    <xf numFmtId="176" fontId="10" fillId="5" borderId="0" xfId="0" applyNumberFormat="1" applyFont="1" applyFill="1" applyAlignment="1">
      <alignment horizontal="right" vertical="center"/>
    </xf>
    <xf numFmtId="178" fontId="10" fillId="5" borderId="0" xfId="0" applyNumberFormat="1" applyFont="1" applyFill="1" applyAlignment="1">
      <alignment horizontal="right" vertical="center"/>
    </xf>
    <xf numFmtId="0" fontId="22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horizontal="right" vertical="center"/>
    </xf>
    <xf numFmtId="0" fontId="10" fillId="5" borderId="17" xfId="0" applyNumberFormat="1" applyFont="1" applyFill="1" applyBorder="1" applyAlignment="1">
      <alignment horizontal="right" vertical="center"/>
    </xf>
    <xf numFmtId="0" fontId="11" fillId="5" borderId="0" xfId="0" applyNumberFormat="1" applyFont="1" applyFill="1" applyAlignment="1">
      <alignment horizontal="right" vertical="center"/>
    </xf>
    <xf numFmtId="179" fontId="10" fillId="5" borderId="17" xfId="0" applyNumberFormat="1" applyFont="1" applyFill="1" applyBorder="1" applyAlignment="1">
      <alignment horizontal="right" vertical="center"/>
    </xf>
    <xf numFmtId="14" fontId="10" fillId="5" borderId="0" xfId="0" applyNumberFormat="1" applyFont="1" applyFill="1" applyBorder="1" applyAlignment="1">
      <alignment horizontal="right" vertical="center"/>
    </xf>
    <xf numFmtId="14" fontId="10" fillId="5" borderId="0" xfId="0" applyNumberFormat="1" applyFont="1" applyFill="1" applyAlignment="1">
      <alignment horizontal="right" vertical="center"/>
    </xf>
    <xf numFmtId="178" fontId="14" fillId="6" borderId="19" xfId="31" applyNumberFormat="1" applyFont="1" applyFill="1" applyBorder="1" applyAlignment="1">
      <alignment horizontal="right" vertical="center"/>
    </xf>
    <xf numFmtId="178" fontId="14" fillId="6" borderId="30" xfId="31" applyNumberFormat="1" applyFont="1" applyFill="1" applyBorder="1" applyAlignment="1">
      <alignment horizontal="right" vertical="center"/>
    </xf>
    <xf numFmtId="0" fontId="11" fillId="5" borderId="31" xfId="0" applyNumberFormat="1" applyFont="1" applyFill="1" applyBorder="1" applyAlignment="1">
      <alignment horizontal="left" vertical="center" wrapText="1"/>
    </xf>
    <xf numFmtId="0" fontId="11" fillId="5" borderId="27" xfId="0" applyNumberFormat="1" applyFont="1" applyFill="1" applyBorder="1" applyAlignment="1">
      <alignment horizontal="center" vertical="center"/>
    </xf>
    <xf numFmtId="0" fontId="11" fillId="5" borderId="32" xfId="0" applyNumberFormat="1" applyFont="1" applyFill="1" applyBorder="1" applyAlignment="1">
      <alignment horizontal="center" vertical="center"/>
    </xf>
    <xf numFmtId="182" fontId="11" fillId="5" borderId="32" xfId="0" applyNumberFormat="1" applyFont="1" applyFill="1" applyBorder="1" applyAlignment="1">
      <alignment horizontal="right" vertical="center"/>
    </xf>
    <xf numFmtId="42" fontId="11" fillId="5" borderId="27" xfId="0" applyNumberFormat="1" applyFont="1" applyFill="1" applyBorder="1" applyAlignment="1">
      <alignment horizontal="right" vertical="center"/>
    </xf>
    <xf numFmtId="42" fontId="11" fillId="5" borderId="32" xfId="0" applyNumberFormat="1" applyFont="1" applyFill="1" applyBorder="1" applyAlignment="1">
      <alignment horizontal="right" vertical="center"/>
    </xf>
    <xf numFmtId="0" fontId="11" fillId="5" borderId="22" xfId="0" applyNumberFormat="1" applyFont="1" applyFill="1" applyBorder="1" applyAlignment="1">
      <alignment horizontal="center" vertical="center"/>
    </xf>
    <xf numFmtId="0" fontId="11" fillId="5" borderId="31" xfId="0" applyNumberFormat="1" applyFont="1" applyFill="1" applyBorder="1" applyAlignment="1">
      <alignment horizontal="center" vertical="center"/>
    </xf>
    <xf numFmtId="182" fontId="11" fillId="5" borderId="31" xfId="0" applyNumberFormat="1" applyFont="1" applyFill="1" applyBorder="1" applyAlignment="1">
      <alignment horizontal="right" vertical="center"/>
    </xf>
    <xf numFmtId="42" fontId="11" fillId="5" borderId="22" xfId="0" applyNumberFormat="1" applyFont="1" applyFill="1" applyBorder="1" applyAlignment="1">
      <alignment horizontal="right" vertical="center"/>
    </xf>
    <xf numFmtId="42" fontId="11" fillId="5" borderId="31" xfId="0" applyNumberFormat="1" applyFont="1" applyFill="1" applyBorder="1" applyAlignment="1">
      <alignment horizontal="right" vertical="center"/>
    </xf>
    <xf numFmtId="0" fontId="11" fillId="5" borderId="25" xfId="0" applyNumberFormat="1" applyFont="1" applyFill="1" applyBorder="1" applyAlignment="1">
      <alignment horizontal="center" vertical="center"/>
    </xf>
    <xf numFmtId="0" fontId="11" fillId="5" borderId="33" xfId="0" applyNumberFormat="1" applyFont="1" applyFill="1" applyBorder="1" applyAlignment="1">
      <alignment horizontal="center" vertical="center"/>
    </xf>
    <xf numFmtId="0" fontId="11" fillId="5" borderId="31" xfId="0" applyNumberFormat="1" applyFont="1" applyFill="1" applyBorder="1" applyAlignment="1">
      <alignment horizontal="right" vertical="center"/>
    </xf>
    <xf numFmtId="42" fontId="11" fillId="5" borderId="27" xfId="0" applyNumberFormat="1" applyFont="1" applyFill="1" applyBorder="1" applyAlignment="1">
      <alignment horizontal="center" vertical="center"/>
    </xf>
    <xf numFmtId="42" fontId="11" fillId="5" borderId="32" xfId="0" applyNumberFormat="1" applyFont="1" applyFill="1" applyBorder="1" applyAlignment="1">
      <alignment horizontal="right" vertical="center"/>
    </xf>
    <xf numFmtId="0" fontId="16" fillId="5" borderId="25" xfId="0" applyNumberFormat="1" applyFont="1" applyFill="1" applyBorder="1" applyAlignment="1">
      <alignment horizontal="center" vertical="center"/>
    </xf>
    <xf numFmtId="0" fontId="16" fillId="5" borderId="33" xfId="0" applyNumberFormat="1" applyFont="1" applyFill="1" applyBorder="1" applyAlignment="1">
      <alignment horizontal="center" vertical="center"/>
    </xf>
    <xf numFmtId="0" fontId="16" fillId="5" borderId="25" xfId="0" applyNumberFormat="1" applyFont="1" applyFill="1" applyBorder="1" applyAlignment="1">
      <alignment horizontal="right" vertical="center"/>
    </xf>
    <xf numFmtId="42" fontId="16" fillId="5" borderId="27" xfId="0" applyNumberFormat="1" applyFont="1" applyFill="1" applyBorder="1" applyAlignment="1">
      <alignment horizontal="center" vertical="center"/>
    </xf>
    <xf numFmtId="42" fontId="16" fillId="5" borderId="32" xfId="0" applyNumberFormat="1" applyFont="1" applyFill="1" applyBorder="1" applyAlignment="1">
      <alignment horizontal="right" vertical="center"/>
    </xf>
    <xf numFmtId="0" fontId="11" fillId="5" borderId="32" xfId="0" applyNumberFormat="1" applyFont="1" applyFill="1" applyBorder="1" applyAlignment="1">
      <alignment horizontal="right" vertical="center"/>
    </xf>
    <xf numFmtId="182" fontId="11" fillId="5" borderId="22" xfId="0" applyNumberFormat="1" applyFont="1" applyFill="1" applyBorder="1" applyAlignment="1">
      <alignment horizontal="center" vertical="center"/>
    </xf>
    <xf numFmtId="182" fontId="11" fillId="5" borderId="31" xfId="0" applyNumberFormat="1" applyFont="1" applyFill="1" applyBorder="1" applyAlignment="1">
      <alignment horizontal="center" vertical="center"/>
    </xf>
    <xf numFmtId="0" fontId="16" fillId="5" borderId="33" xfId="0" applyNumberFormat="1" applyFont="1" applyFill="1" applyBorder="1" applyAlignment="1">
      <alignment horizontal="left" vertical="center" wrapText="1"/>
    </xf>
    <xf numFmtId="0" fontId="16" fillId="5" borderId="22" xfId="0" applyNumberFormat="1" applyFont="1" applyFill="1" applyBorder="1" applyAlignment="1">
      <alignment horizontal="center" vertical="center"/>
    </xf>
    <xf numFmtId="0" fontId="16" fillId="5" borderId="31" xfId="0" applyNumberFormat="1" applyFont="1" applyFill="1" applyBorder="1" applyAlignment="1">
      <alignment horizontal="center" vertical="center"/>
    </xf>
    <xf numFmtId="0" fontId="16" fillId="5" borderId="32" xfId="0" applyNumberFormat="1" applyFont="1" applyFill="1" applyBorder="1" applyAlignment="1">
      <alignment horizontal="right" vertical="center"/>
    </xf>
    <xf numFmtId="0" fontId="11" fillId="5" borderId="33" xfId="0" applyNumberFormat="1" applyFont="1" applyFill="1" applyBorder="1" applyAlignment="1">
      <alignment horizontal="left" vertical="center" wrapText="1"/>
    </xf>
    <xf numFmtId="0" fontId="11" fillId="5" borderId="33" xfId="0" applyNumberFormat="1" applyFont="1" applyFill="1" applyBorder="1" applyAlignment="1">
      <alignment horizontal="right" vertical="center"/>
    </xf>
    <xf numFmtId="181" fontId="11" fillId="5" borderId="25" xfId="0" applyNumberFormat="1" applyFont="1" applyFill="1" applyBorder="1" applyAlignment="1">
      <alignment horizontal="right" vertical="center" wrapText="1"/>
    </xf>
    <xf numFmtId="181" fontId="11" fillId="5" borderId="33" xfId="0" applyNumberFormat="1" applyFont="1" applyFill="1" applyBorder="1" applyAlignment="1">
      <alignment horizontal="right" vertical="center" wrapText="1"/>
    </xf>
    <xf numFmtId="0" fontId="18" fillId="5" borderId="20" xfId="0" applyNumberFormat="1" applyFont="1" applyFill="1" applyBorder="1" applyAlignment="1">
      <alignment horizontal="right" vertical="center"/>
    </xf>
    <xf numFmtId="42" fontId="11" fillId="5" borderId="22" xfId="0" applyNumberFormat="1" applyFont="1" applyFill="1" applyBorder="1" applyAlignment="1">
      <alignment horizontal="center" vertical="center"/>
    </xf>
    <xf numFmtId="42" fontId="11" fillId="5" borderId="31" xfId="0" applyNumberFormat="1" applyFont="1" applyFill="1" applyBorder="1" applyAlignment="1">
      <alignment horizontal="center" vertical="center"/>
    </xf>
    <xf numFmtId="0" fontId="18" fillId="5" borderId="24" xfId="0" applyNumberFormat="1" applyFont="1" applyFill="1" applyBorder="1" applyAlignment="1">
      <alignment horizontal="right" vertical="center"/>
    </xf>
    <xf numFmtId="0" fontId="23" fillId="5" borderId="24" xfId="0" applyNumberFormat="1" applyFont="1" applyFill="1" applyBorder="1" applyAlignment="1">
      <alignment horizontal="right" vertical="center"/>
    </xf>
    <xf numFmtId="42" fontId="15" fillId="5" borderId="22" xfId="0" applyNumberFormat="1" applyFont="1" applyFill="1" applyBorder="1" applyAlignment="1">
      <alignment horizontal="center" vertical="center"/>
    </xf>
    <xf numFmtId="42" fontId="15" fillId="5" borderId="31" xfId="0" applyNumberFormat="1" applyFont="1" applyFill="1" applyBorder="1" applyAlignment="1">
      <alignment horizontal="center" vertical="center"/>
    </xf>
    <xf numFmtId="0" fontId="10" fillId="5" borderId="0" xfId="0" applyNumberFormat="1" applyFont="1" applyFill="1" applyBorder="1" applyAlignment="1">
      <alignment horizontal="right" vertical="center"/>
    </xf>
    <xf numFmtId="0" fontId="13" fillId="5" borderId="0" xfId="0" applyNumberFormat="1" applyFont="1" applyFill="1" applyBorder="1" applyAlignment="1">
      <alignment horizontal="right" vertical="center"/>
    </xf>
    <xf numFmtId="44" fontId="13" fillId="5" borderId="0" xfId="0" applyNumberFormat="1" applyFont="1" applyFill="1" applyAlignment="1">
      <alignment horizontal="right" vertical="center"/>
    </xf>
    <xf numFmtId="0" fontId="24" fillId="5" borderId="0" xfId="0" applyNumberFormat="1" applyFont="1" applyFill="1" applyAlignment="1">
      <alignment horizontal="right" vertical="top"/>
    </xf>
    <xf numFmtId="0" fontId="10" fillId="5" borderId="0" xfId="0" applyNumberFormat="1" applyFont="1" applyFill="1" applyBorder="1" applyAlignment="1">
      <alignment horizontal="right"/>
    </xf>
    <xf numFmtId="0" fontId="21" fillId="5" borderId="0" xfId="0" applyNumberFormat="1" applyFont="1" applyFill="1" applyBorder="1" applyAlignment="1">
      <alignment horizontal="right" vertical="center"/>
    </xf>
    <xf numFmtId="44" fontId="25" fillId="5" borderId="34" xfId="0" applyNumberFormat="1" applyFont="1" applyFill="1" applyBorder="1" applyAlignment="1">
      <alignment horizontal="center" vertical="center"/>
    </xf>
    <xf numFmtId="44" fontId="25" fillId="5" borderId="34" xfId="0" applyNumberFormat="1" applyFont="1" applyFill="1" applyBorder="1" applyAlignment="1">
      <alignment horizontal="right" vertical="center"/>
    </xf>
    <xf numFmtId="0" fontId="10" fillId="5" borderId="29" xfId="0" applyNumberFormat="1" applyFont="1" applyFill="1" applyBorder="1" applyAlignment="1">
      <alignment horizontal="right" vertical="center"/>
    </xf>
    <xf numFmtId="176" fontId="10" fillId="5" borderId="15" xfId="0" applyNumberFormat="1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180" fontId="22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/>
    </xf>
    <xf numFmtId="176" fontId="10" fillId="5" borderId="0" xfId="0" applyNumberFormat="1" applyFont="1" applyFill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13" fillId="5" borderId="36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left" indent="1"/>
    </xf>
    <xf numFmtId="0" fontId="13" fillId="5" borderId="36" xfId="0" applyFont="1" applyFill="1" applyBorder="1" applyAlignment="1">
      <alignment horizontal="center"/>
    </xf>
    <xf numFmtId="0" fontId="13" fillId="7" borderId="0" xfId="0" applyFont="1" applyFill="1" applyAlignment="1">
      <alignment horizontal="center"/>
    </xf>
    <xf numFmtId="179" fontId="10" fillId="5" borderId="0" xfId="0" applyNumberFormat="1" applyFont="1" applyFill="1" applyAlignment="1">
      <alignment horizontal="left" indent="1"/>
    </xf>
    <xf numFmtId="14" fontId="10" fillId="5" borderId="0" xfId="0" applyNumberFormat="1" applyFont="1" applyFill="1" applyAlignment="1">
      <alignment horizontal="center" vertical="center"/>
    </xf>
    <xf numFmtId="0" fontId="13" fillId="5" borderId="36" xfId="0" applyFont="1" applyFill="1" applyBorder="1" applyAlignment="1">
      <alignment horizontal="center" vertical="top"/>
    </xf>
    <xf numFmtId="0" fontId="13" fillId="7" borderId="0" xfId="0" applyFont="1" applyFill="1" applyAlignment="1">
      <alignment horizontal="center" vertical="top"/>
    </xf>
    <xf numFmtId="178" fontId="26" fillId="5" borderId="0" xfId="0" applyNumberFormat="1" applyFont="1" applyFill="1" applyBorder="1" applyAlignment="1">
      <alignment horizontal="center" vertical="center"/>
    </xf>
    <xf numFmtId="44" fontId="19" fillId="5" borderId="0" xfId="0" applyNumberFormat="1" applyFont="1" applyFill="1" applyBorder="1" applyAlignment="1">
      <alignment horizontal="center" vertical="center"/>
    </xf>
    <xf numFmtId="44" fontId="10" fillId="5" borderId="0" xfId="0" applyNumberFormat="1" applyFont="1" applyFill="1" applyBorder="1" applyAlignment="1">
      <alignment horizontal="right" vertical="center"/>
    </xf>
    <xf numFmtId="9" fontId="10" fillId="5" borderId="0" xfId="0" applyNumberFormat="1" applyFont="1" applyFill="1" applyBorder="1" applyAlignment="1">
      <alignment horizontal="right" vertical="center"/>
    </xf>
    <xf numFmtId="20" fontId="10" fillId="0" borderId="0" xfId="0" applyNumberFormat="1" applyFont="1" applyFill="1" applyBorder="1" applyAlignment="1">
      <alignment horizontal="center"/>
    </xf>
    <xf numFmtId="44" fontId="13" fillId="5" borderId="0" xfId="0" applyNumberFormat="1" applyFont="1" applyFill="1" applyBorder="1" applyAlignment="1">
      <alignment horizontal="right" vertical="center"/>
    </xf>
    <xf numFmtId="44" fontId="25" fillId="5" borderId="0" xfId="0" applyNumberFormat="1" applyFont="1" applyFill="1" applyBorder="1" applyAlignment="1"/>
    <xf numFmtId="44" fontId="25" fillId="5" borderId="0" xfId="0" applyNumberFormat="1" applyFont="1" applyFill="1" applyBorder="1" applyAlignment="1">
      <alignment vertical="center"/>
    </xf>
    <xf numFmtId="0" fontId="13" fillId="5" borderId="37" xfId="0" applyFont="1" applyFill="1" applyBorder="1" applyAlignment="1">
      <alignment horizontal="center" vertical="center"/>
    </xf>
    <xf numFmtId="184" fontId="10" fillId="0" borderId="0" xfId="0" applyNumberFormat="1" applyFont="1" applyFill="1" applyBorder="1" applyAlignment="1">
      <alignment horizontal="center"/>
    </xf>
    <xf numFmtId="180" fontId="10" fillId="0" borderId="0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right" vertical="center"/>
    </xf>
    <xf numFmtId="0" fontId="12" fillId="5" borderId="0" xfId="0" applyFont="1" applyFill="1" applyAlignment="1">
      <alignment vertical="center"/>
    </xf>
    <xf numFmtId="178" fontId="14" fillId="8" borderId="38" xfId="0" applyNumberFormat="1" applyFont="1" applyFill="1" applyBorder="1" applyAlignment="1">
      <alignment horizontal="center" vertical="center"/>
    </xf>
    <xf numFmtId="178" fontId="14" fillId="8" borderId="39" xfId="0" applyNumberFormat="1" applyFont="1" applyFill="1" applyBorder="1" applyAlignment="1">
      <alignment horizontal="center" vertical="center"/>
    </xf>
    <xf numFmtId="178" fontId="14" fillId="8" borderId="39" xfId="0" applyNumberFormat="1" applyFont="1" applyFill="1" applyBorder="1" applyAlignment="1">
      <alignment horizontal="left" vertical="center"/>
    </xf>
    <xf numFmtId="0" fontId="27" fillId="5" borderId="20" xfId="0" applyNumberFormat="1" applyFont="1" applyFill="1" applyBorder="1" applyAlignment="1">
      <alignment horizontal="center" vertical="center"/>
    </xf>
    <xf numFmtId="0" fontId="11" fillId="5" borderId="20" xfId="0" applyNumberFormat="1" applyFont="1" applyFill="1" applyBorder="1" applyAlignment="1">
      <alignment horizontal="left" vertical="center" wrapText="1"/>
    </xf>
    <xf numFmtId="0" fontId="11" fillId="5" borderId="23" xfId="0" applyNumberFormat="1" applyFont="1" applyFill="1" applyBorder="1" applyAlignment="1">
      <alignment horizontal="center" vertical="center" wrapText="1"/>
    </xf>
    <xf numFmtId="0" fontId="27" fillId="5" borderId="24" xfId="0" applyNumberFormat="1" applyFont="1" applyFill="1" applyBorder="1" applyAlignment="1">
      <alignment horizontal="center" vertical="center"/>
    </xf>
    <xf numFmtId="0" fontId="11" fillId="5" borderId="24" xfId="0" applyNumberFormat="1" applyFont="1" applyFill="1" applyBorder="1" applyAlignment="1">
      <alignment horizontal="left" vertical="center" wrapText="1"/>
    </xf>
    <xf numFmtId="0" fontId="11" fillId="5" borderId="24" xfId="0" applyNumberFormat="1" applyFont="1" applyFill="1" applyBorder="1" applyAlignment="1">
      <alignment horizontal="center" vertical="center" wrapText="1"/>
    </xf>
    <xf numFmtId="0" fontId="16" fillId="5" borderId="24" xfId="0" applyNumberFormat="1" applyFont="1" applyFill="1" applyBorder="1" applyAlignment="1">
      <alignment horizontal="left" vertical="center" wrapText="1"/>
    </xf>
    <xf numFmtId="0" fontId="16" fillId="5" borderId="22" xfId="0" applyNumberFormat="1" applyFont="1" applyFill="1" applyBorder="1" applyAlignment="1">
      <alignment horizontal="left" vertical="center" wrapText="1"/>
    </xf>
    <xf numFmtId="0" fontId="16" fillId="5" borderId="23" xfId="0" applyNumberFormat="1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left" vertical="center" indent="3"/>
    </xf>
    <xf numFmtId="0" fontId="11" fillId="5" borderId="22" xfId="0" applyFont="1" applyFill="1" applyBorder="1" applyAlignment="1">
      <alignment horizontal="left" vertical="center" indent="3"/>
    </xf>
    <xf numFmtId="178" fontId="14" fillId="8" borderId="39" xfId="0" applyNumberFormat="1" applyFont="1" applyFill="1" applyBorder="1" applyAlignment="1">
      <alignment horizontal="right" vertical="center"/>
    </xf>
    <xf numFmtId="178" fontId="14" fillId="8" borderId="40" xfId="0" applyNumberFormat="1" applyFont="1" applyFill="1" applyBorder="1" applyAlignment="1">
      <alignment horizontal="right" vertical="center"/>
    </xf>
    <xf numFmtId="0" fontId="11" fillId="5" borderId="31" xfId="0" applyNumberFormat="1" applyFont="1" applyFill="1" applyBorder="1" applyAlignment="1">
      <alignment horizontal="center" vertical="center" wrapText="1"/>
    </xf>
    <xf numFmtId="0" fontId="11" fillId="5" borderId="22" xfId="0" applyNumberFormat="1" applyFont="1" applyFill="1" applyBorder="1" applyAlignment="1">
      <alignment horizontal="center" vertical="center" wrapText="1"/>
    </xf>
    <xf numFmtId="182" fontId="11" fillId="5" borderId="20" xfId="0" applyNumberFormat="1" applyFont="1" applyFill="1" applyBorder="1" applyAlignment="1">
      <alignment horizontal="right" vertical="center" wrapText="1"/>
    </xf>
    <xf numFmtId="0" fontId="11" fillId="5" borderId="25" xfId="0" applyNumberFormat="1" applyFont="1" applyFill="1" applyBorder="1" applyAlignment="1">
      <alignment horizontal="center" vertical="center" wrapText="1"/>
    </xf>
    <xf numFmtId="0" fontId="11" fillId="5" borderId="33" xfId="0" applyNumberFormat="1" applyFont="1" applyFill="1" applyBorder="1" applyAlignment="1">
      <alignment horizontal="center" vertical="center" wrapText="1"/>
    </xf>
    <xf numFmtId="0" fontId="11" fillId="5" borderId="31" xfId="0" applyNumberFormat="1" applyFont="1" applyFill="1" applyBorder="1" applyAlignment="1">
      <alignment horizontal="right" vertical="center" wrapText="1"/>
    </xf>
    <xf numFmtId="0" fontId="11" fillId="5" borderId="23" xfId="0" applyNumberFormat="1" applyFont="1" applyFill="1" applyBorder="1" applyAlignment="1">
      <alignment horizontal="right" vertical="center" wrapText="1"/>
    </xf>
    <xf numFmtId="0" fontId="11" fillId="5" borderId="31" xfId="0" applyNumberFormat="1" applyFont="1" applyFill="1" applyBorder="1" applyAlignment="1">
      <alignment horizontal="right" vertical="center" wrapText="1"/>
    </xf>
    <xf numFmtId="0" fontId="28" fillId="5" borderId="25" xfId="0" applyNumberFormat="1" applyFont="1" applyFill="1" applyBorder="1" applyAlignment="1">
      <alignment horizontal="center" vertical="center" wrapText="1"/>
    </xf>
    <xf numFmtId="0" fontId="28" fillId="5" borderId="33" xfId="0" applyNumberFormat="1" applyFont="1" applyFill="1" applyBorder="1" applyAlignment="1">
      <alignment horizontal="center" vertical="center" wrapText="1"/>
    </xf>
    <xf numFmtId="0" fontId="28" fillId="5" borderId="22" xfId="0" applyNumberFormat="1" applyFont="1" applyFill="1" applyBorder="1" applyAlignment="1">
      <alignment horizontal="center" vertical="center" wrapText="1"/>
    </xf>
    <xf numFmtId="0" fontId="28" fillId="5" borderId="31" xfId="0" applyNumberFormat="1" applyFont="1" applyFill="1" applyBorder="1" applyAlignment="1">
      <alignment horizontal="center" vertical="center" wrapText="1"/>
    </xf>
    <xf numFmtId="0" fontId="28" fillId="5" borderId="32" xfId="0" applyNumberFormat="1" applyFont="1" applyFill="1" applyBorder="1" applyAlignment="1">
      <alignment horizontal="right" vertical="center" wrapText="1"/>
    </xf>
    <xf numFmtId="0" fontId="16" fillId="5" borderId="31" xfId="0" applyNumberFormat="1" applyFont="1" applyFill="1" applyBorder="1" applyAlignment="1">
      <alignment horizontal="center" vertical="center" wrapText="1"/>
    </xf>
    <xf numFmtId="0" fontId="16" fillId="5" borderId="25" xfId="0" applyNumberFormat="1" applyFont="1" applyFill="1" applyBorder="1" applyAlignment="1">
      <alignment horizontal="center" vertical="center" wrapText="1"/>
    </xf>
    <xf numFmtId="0" fontId="16" fillId="5" borderId="33" xfId="0" applyNumberFormat="1" applyFont="1" applyFill="1" applyBorder="1" applyAlignment="1">
      <alignment horizontal="center" vertical="center" wrapText="1"/>
    </xf>
    <xf numFmtId="0" fontId="16" fillId="5" borderId="33" xfId="0" applyNumberFormat="1" applyFont="1" applyFill="1" applyBorder="1" applyAlignment="1">
      <alignment horizontal="right" vertical="center" wrapText="1"/>
    </xf>
    <xf numFmtId="42" fontId="16" fillId="5" borderId="22" xfId="0" applyNumberFormat="1" applyFont="1" applyFill="1" applyBorder="1" applyAlignment="1">
      <alignment horizontal="center" vertical="center"/>
    </xf>
    <xf numFmtId="42" fontId="16" fillId="5" borderId="31" xfId="0" applyNumberFormat="1" applyFont="1" applyFill="1" applyBorder="1" applyAlignment="1">
      <alignment horizontal="center" vertical="center"/>
    </xf>
    <xf numFmtId="0" fontId="11" fillId="5" borderId="20" xfId="0" applyNumberFormat="1" applyFont="1" applyFill="1" applyBorder="1" applyAlignment="1">
      <alignment horizontal="right" vertical="center"/>
    </xf>
    <xf numFmtId="0" fontId="11" fillId="5" borderId="24" xfId="0" applyNumberFormat="1" applyFont="1" applyFill="1" applyBorder="1" applyAlignment="1">
      <alignment horizontal="right" vertical="center"/>
    </xf>
    <xf numFmtId="185" fontId="11" fillId="5" borderId="25" xfId="0" applyNumberFormat="1" applyFont="1" applyFill="1" applyBorder="1" applyAlignment="1">
      <alignment horizontal="right" vertical="center"/>
    </xf>
    <xf numFmtId="185" fontId="11" fillId="5" borderId="33" xfId="0" applyNumberFormat="1" applyFont="1" applyFill="1" applyBorder="1" applyAlignment="1">
      <alignment horizontal="right" vertical="center"/>
    </xf>
    <xf numFmtId="0" fontId="15" fillId="5" borderId="2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1">
    <dxf>
      <fill>
        <patternFill patternType="solid">
          <bgColor rgb="FFF6F6F6"/>
        </patternFill>
      </fill>
    </dxf>
    <dxf>
      <font>
        <b val="0"/>
        <i val="0"/>
        <u val="none"/>
        <sz val="11"/>
        <color rgb="FF5F5F5F"/>
      </font>
      <fill>
        <patternFill patternType="solid">
          <bgColor rgb="FFF8F8F8"/>
        </patternFill>
      </fill>
      <border>
        <left style="thin">
          <color rgb="FFF29D9D"/>
        </left>
        <right style="thin">
          <color rgb="FFF29D9D"/>
        </right>
        <top/>
        <bottom/>
        <vertical/>
        <horizontal/>
      </border>
    </dxf>
    <dxf>
      <font>
        <b val="0"/>
        <i val="0"/>
        <u val="none"/>
        <sz val="11"/>
        <color rgb="FF5F5F5F"/>
      </font>
    </dxf>
    <dxf>
      <font>
        <b val="1"/>
        <i val="0"/>
        <u val="none"/>
        <sz val="11"/>
        <color theme="0"/>
      </font>
      <fill>
        <gradientFill degree="180">
          <stop position="0">
            <color rgb="FFF4B6D5"/>
          </stop>
          <stop position="1">
            <color rgb="FFF29D9D"/>
          </stop>
        </gradientFill>
      </fill>
      <border>
        <left style="thin">
          <color rgb="FFF29D9D"/>
        </left>
        <right style="thin">
          <color rgb="FFF29D9D"/>
        </right>
        <top style="thin">
          <color rgb="FFF29D9D"/>
        </top>
        <bottom/>
        <vertical/>
        <horizontal/>
      </border>
    </dxf>
    <dxf>
      <border>
        <left style="thin">
          <color rgb="FFF29D9D"/>
        </left>
        <right style="thin">
          <color rgb="FFF29D9D"/>
        </right>
        <top/>
        <bottom style="medium">
          <color rgb="FFF29D9D"/>
        </bottom>
        <vertical style="hair">
          <color rgb="FFF29D9D"/>
        </vertical>
        <horizontal style="hair">
          <color rgb="FFF29D9D"/>
        </horizontal>
      </border>
    </dxf>
    <dxf>
      <font>
        <b val="0"/>
        <i val="0"/>
        <u val="none"/>
        <sz val="11"/>
        <color rgb="FF5F5F5F"/>
      </font>
      <fill>
        <patternFill patternType="solid">
          <bgColor rgb="FFF8F8F8"/>
        </patternFill>
      </fill>
      <border>
        <left style="thin">
          <color rgb="FF7FAEE8"/>
        </left>
        <right style="thin">
          <color rgb="FF7FAEE8"/>
        </right>
        <top/>
        <bottom/>
        <vertical/>
        <horizontal/>
      </border>
    </dxf>
    <dxf>
      <font>
        <b val="0"/>
        <i val="0"/>
        <u val="none"/>
        <sz val="11"/>
        <color rgb="FF5F5F5F"/>
      </font>
    </dxf>
    <dxf>
      <font>
        <b val="1"/>
        <i val="0"/>
        <u val="none"/>
        <sz val="11"/>
        <color theme="0"/>
      </font>
      <fill>
        <gradientFill degree="180">
          <stop position="0">
            <color rgb="FFB1C4F6"/>
          </stop>
          <stop position="1">
            <color rgb="FF5A96E1"/>
          </stop>
        </gradientFill>
      </fill>
      <border>
        <left style="thin">
          <color rgb="FF7FAEE8"/>
        </left>
        <right style="thin">
          <color rgb="FF7FAEE8"/>
        </right>
        <top style="thin">
          <color rgb="FF7FAEE8"/>
        </top>
        <bottom/>
        <vertical/>
        <horizontal/>
      </border>
    </dxf>
    <dxf>
      <border>
        <left style="thin">
          <color rgb="FF7FAEE8"/>
        </left>
        <right style="thin">
          <color rgb="FF7FAEE8"/>
        </right>
        <top/>
        <bottom style="medium">
          <color rgb="FF7FAEE8"/>
        </bottom>
        <vertical style="hair">
          <color rgb="FF7FAEE8"/>
        </vertical>
        <horizontal style="hair">
          <color rgb="FF7FAEE8"/>
        </horizontal>
      </border>
    </dxf>
    <dxf>
      <font>
        <b val="0"/>
        <i val="0"/>
        <u val="none"/>
        <sz val="11"/>
        <color rgb="FF5F5F5F"/>
      </font>
      <fill>
        <patternFill patternType="solid">
          <bgColor rgb="FFF8F8F8"/>
        </patternFill>
      </fill>
      <border>
        <left style="thin">
          <color rgb="FFF7A471"/>
        </left>
        <right style="thin">
          <color rgb="FFF7A471"/>
        </right>
        <top/>
        <bottom/>
        <vertical style="thin">
          <color rgb="FFF8F8F8"/>
        </vertical>
        <horizontal style="thin">
          <color rgb="FFF8F8F8"/>
        </horizontal>
      </border>
    </dxf>
    <dxf>
      <font>
        <b val="0"/>
        <i val="0"/>
        <u val="none"/>
        <sz val="11"/>
        <color rgb="FF5F5F5F"/>
      </font>
    </dxf>
    <dxf>
      <font>
        <b val="1"/>
        <i val="0"/>
        <u val="none"/>
        <sz val="11"/>
        <color theme="0"/>
      </font>
      <fill>
        <gradientFill degree="180">
          <stop position="0">
            <color rgb="FFFEB879"/>
          </stop>
          <stop position="1">
            <color rgb="FFF67E73"/>
          </stop>
        </gradientFill>
      </fill>
      <border>
        <left style="thin">
          <color rgb="FFF7A471"/>
        </left>
        <right style="thin">
          <color rgb="FFF7A471"/>
        </right>
        <top style="thin">
          <color rgb="FFF7A471"/>
        </top>
        <bottom/>
        <vertical/>
        <horizontal/>
      </border>
    </dxf>
    <dxf>
      <border>
        <left style="thin">
          <color rgb="FFF7A471"/>
        </left>
        <right style="thin">
          <color rgb="FFF7A471"/>
        </right>
        <top/>
        <bottom style="medium">
          <color rgb="FFF7A471"/>
        </bottom>
        <vertical style="hair">
          <color rgb="FFF7A471"/>
        </vertical>
        <horizontal style="hair">
          <color rgb="FFF7A471"/>
        </horizontal>
      </border>
    </dxf>
    <dxf>
      <fill>
        <patternFill patternType="solid">
          <bgColor rgb="FFFBDADF"/>
        </patternFill>
      </fill>
    </dxf>
    <dxf>
      <font>
        <b val="1"/>
        <i val="0"/>
        <u val="none"/>
        <sz val="11"/>
        <color rgb="FFF49CA9"/>
      </font>
      <fill>
        <patternFill patternType="solid">
          <bgColor rgb="FFFFFFFF"/>
        </patternFill>
      </fill>
      <border>
        <left/>
        <right/>
        <top style="medium">
          <color rgb="FFF49CA9"/>
        </top>
        <bottom style="medium">
          <color rgb="FFF49CA9"/>
        </bottom>
        <vertical/>
        <horizontal/>
      </border>
    </dxf>
    <dxf>
      <font>
        <b val="0"/>
        <i val="0"/>
        <u val="none"/>
        <sz val="11"/>
        <color rgb="FFFFFFFF"/>
      </font>
      <fill>
        <patternFill patternType="solid">
          <bgColor rgb="FFF49CA9"/>
        </patternFill>
      </fill>
    </dxf>
    <dxf>
      <fill>
        <patternFill patternType="solid">
          <bgColor rgb="FFFFFFFF"/>
        </patternFill>
      </fill>
      <border>
        <left/>
        <right/>
        <top/>
        <bottom/>
        <vertical style="dashed">
          <color rgb="FFF49CA9"/>
        </vertical>
        <horizontal style="dashed">
          <color rgb="FFF49CA9"/>
        </horizontal>
      </border>
    </dxf>
    <dxf>
      <font>
        <b val="0"/>
        <i val="0"/>
        <u val="none"/>
        <sz val="11"/>
        <color rgb="FF5F5F5F"/>
      </font>
      <fill>
        <patternFill patternType="solid">
          <bgColor rgb="FFF8F8F8"/>
        </patternFill>
      </fill>
      <border>
        <left style="thin">
          <color rgb="FF69B788"/>
        </left>
        <right style="thin">
          <color rgb="FF69B788"/>
        </right>
        <top/>
        <bottom/>
        <vertical/>
        <horizontal/>
      </border>
    </dxf>
    <dxf>
      <font>
        <b val="0"/>
        <i val="0"/>
        <u val="none"/>
        <sz val="11"/>
        <color rgb="FF5F5F5F"/>
      </font>
    </dxf>
    <dxf>
      <font>
        <b val="1"/>
        <i val="0"/>
        <u val="none"/>
        <sz val="11"/>
        <color theme="0"/>
      </font>
      <fill>
        <gradientFill degree="180">
          <stop position="0">
            <color rgb="FFB7DC6A"/>
          </stop>
          <stop position="1">
            <color rgb="FF4DA070"/>
          </stop>
        </gradientFill>
      </fill>
      <border>
        <left style="thin">
          <color rgb="FF69B788"/>
        </left>
        <right style="thin">
          <color rgb="FF69B788"/>
        </right>
        <top style="thin">
          <color rgb="FF69B788"/>
        </top>
        <bottom/>
        <vertical/>
        <horizontal/>
      </border>
    </dxf>
    <dxf>
      <border>
        <left style="thin">
          <color rgb="FF69B788"/>
        </left>
        <right style="thin">
          <color rgb="FF69B788"/>
        </right>
        <top style="thin">
          <color rgb="FFC4F297"/>
        </top>
        <bottom style="medium">
          <color rgb="FF69B788"/>
        </bottom>
        <vertical style="hair">
          <color rgb="FF69B788"/>
        </vertical>
        <horizontal style="hair">
          <color rgb="FF69B788"/>
        </horizontal>
      </border>
    </dxf>
  </dxfs>
  <tableStyles count="5" defaultTableStyle="TableStyleMedium2" defaultPivotStyle="PivotStyleLight16">
    <tableStyle name="粉色中色系渐变风标题行镶边行表格样式" count="4">
      <tableStyleElement type="wholeTable" dxfId="4"/>
      <tableStyleElement type="headerRow" dxfId="3"/>
      <tableStyleElement type="firstRowStripe" dxfId="2"/>
      <tableStyleElement type="secondRowStripe" dxfId="1"/>
    </tableStyle>
    <tableStyle name="蓝色中色系渐变风标题行镶边行表格样式" count="4">
      <tableStyleElement type="wholeTable" dxfId="8"/>
      <tableStyleElement type="headerRow" dxfId="7"/>
      <tableStyleElement type="firstRowStripe" dxfId="6"/>
      <tableStyleElement type="secondRowStripe" dxfId="5"/>
    </tableStyle>
    <tableStyle name="橙色中色系渐变风标题行镶边行表格样式" count="4">
      <tableStyleElement type="wholeTable" dxfId="12"/>
      <tableStyleElement type="headerRow" dxfId="11"/>
      <tableStyleElement type="firstRowStripe" dxfId="10"/>
      <tableStyleElement type="secondRowStripe" dxfId="9"/>
    </tableStyle>
    <tableStyle name="粉色浅色系标题行汇总行首行尾列表格样式" count="4">
      <tableStyleElement type="wholeTable" dxfId="16"/>
      <tableStyleElement type="headerRow" dxfId="15"/>
      <tableStyleElement type="totalRow" dxfId="14"/>
      <tableStyleElement type="lastColumn" dxfId="13"/>
    </tableStyle>
    <tableStyle name="绿色中色系渐变风标题行镶边行表格样式" count="4">
      <tableStyleElement type="wholeTable" dxfId="20"/>
      <tableStyleElement type="headerRow" dxfId="19"/>
      <tableStyleElement type="firstRowStripe" dxfId="18"/>
      <tableStyleElement type="secondRowStripe" dxfId="17"/>
    </tableStyle>
  </tableStyles>
  <colors>
    <mruColors>
      <color rgb="0056B47E"/>
      <color rgb="0053B37E"/>
      <color rgb="00E4E4E4"/>
      <color rgb="00195078"/>
      <color rgb="0062CC94"/>
      <color rgb="0050C688"/>
      <color rgb="0071D19E"/>
      <color rgb="00F8F8F8"/>
      <color rgb="00F6F6F6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5.png"/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29845</xdr:colOff>
      <xdr:row>14</xdr:row>
      <xdr:rowOff>10160</xdr:rowOff>
    </xdr:from>
    <xdr:to>
      <xdr:col>12</xdr:col>
      <xdr:colOff>253365</xdr:colOff>
      <xdr:row>17</xdr:row>
      <xdr:rowOff>76200</xdr:rowOff>
    </xdr:to>
    <xdr:pic>
      <xdr:nvPicPr>
        <xdr:cNvPr id="5" name="图片 4" descr="E:\siss-yoti\1宣传推广\020推广与宣传\1微商店3.0二维码和logo\微商店公众号二维码.jpg微商店公众号二维码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8135620" y="4594860"/>
          <a:ext cx="1101725" cy="1094740"/>
        </a:xfrm>
        <a:prstGeom prst="rect">
          <a:avLst/>
        </a:prstGeom>
      </xdr:spPr>
    </xdr:pic>
    <xdr:clientData/>
  </xdr:twoCellAnchor>
  <xdr:twoCellAnchor>
    <xdr:from>
      <xdr:col>10</xdr:col>
      <xdr:colOff>171450</xdr:colOff>
      <xdr:row>1</xdr:row>
      <xdr:rowOff>12700</xdr:rowOff>
    </xdr:from>
    <xdr:to>
      <xdr:col>16</xdr:col>
      <xdr:colOff>107950</xdr:colOff>
      <xdr:row>4</xdr:row>
      <xdr:rowOff>212725</xdr:rowOff>
    </xdr:to>
    <xdr:grpSp>
      <xdr:nvGrpSpPr>
        <xdr:cNvPr id="4" name="组合 3"/>
        <xdr:cNvGrpSpPr/>
      </xdr:nvGrpSpPr>
      <xdr:grpSpPr>
        <a:xfrm>
          <a:off x="8586470" y="355600"/>
          <a:ext cx="2778760" cy="835025"/>
          <a:chOff x="0" y="0"/>
          <a:chExt cx="4162425" cy="952500"/>
        </a:xfrm>
      </xdr:grpSpPr>
      <xdr:sp>
        <xdr:nvSpPr>
          <xdr:cNvPr id="6" name="等腰三角形 2"/>
          <xdr:cNvSpPr/>
        </xdr:nvSpPr>
        <xdr:spPr>
          <a:xfrm flipV="1">
            <a:off x="0" y="0"/>
            <a:ext cx="3083378" cy="952500"/>
          </a:xfrm>
          <a:prstGeom prst="triangle">
            <a:avLst/>
          </a:prstGeom>
          <a:solidFill>
            <a:schemeClr val="bg1">
              <a:lumMod val="95000"/>
              <a:alpha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  <xdr:sp>
        <xdr:nvSpPr>
          <xdr:cNvPr id="7" name="等腰三角形 4"/>
          <xdr:cNvSpPr/>
        </xdr:nvSpPr>
        <xdr:spPr>
          <a:xfrm flipV="1">
            <a:off x="1074964" y="0"/>
            <a:ext cx="3087461" cy="952500"/>
          </a:xfrm>
          <a:prstGeom prst="triangle">
            <a:avLst/>
          </a:prstGeom>
          <a:solidFill>
            <a:schemeClr val="bg1">
              <a:lumMod val="85000"/>
              <a:alpha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</xdr:grpSp>
    <xdr:clientData/>
  </xdr:twoCellAnchor>
  <xdr:twoCellAnchor editAs="oneCell">
    <xdr:from>
      <xdr:col>3</xdr:col>
      <xdr:colOff>362585</xdr:colOff>
      <xdr:row>3</xdr:row>
      <xdr:rowOff>41910</xdr:rowOff>
    </xdr:from>
    <xdr:to>
      <xdr:col>4</xdr:col>
      <xdr:colOff>415290</xdr:colOff>
      <xdr:row>4</xdr:row>
      <xdr:rowOff>320675</xdr:rowOff>
    </xdr:to>
    <xdr:pic>
      <xdr:nvPicPr>
        <xdr:cNvPr id="9" name="图片 8" descr="E:\siss-yoti\1宣传推广\020推广与宣传\码&amp;LOGO\微小店logo\微会员.png微会员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196340" y="765810"/>
          <a:ext cx="518160" cy="532765"/>
        </a:xfrm>
        <a:prstGeom prst="rect">
          <a:avLst/>
        </a:prstGeom>
      </xdr:spPr>
    </xdr:pic>
    <xdr:clientData/>
  </xdr:twoCellAnchor>
  <xdr:twoCellAnchor editAs="oneCell">
    <xdr:from>
      <xdr:col>8</xdr:col>
      <xdr:colOff>34925</xdr:colOff>
      <xdr:row>14</xdr:row>
      <xdr:rowOff>19050</xdr:rowOff>
    </xdr:from>
    <xdr:to>
      <xdr:col>8</xdr:col>
      <xdr:colOff>1123950</xdr:colOff>
      <xdr:row>17</xdr:row>
      <xdr:rowOff>114300</xdr:rowOff>
    </xdr:to>
    <xdr:pic>
      <xdr:nvPicPr>
        <xdr:cNvPr id="3" name="图片 2" descr="E:\siss-yoti\1宣传推广\020推广与宣传\码&amp;LOGO\新微会员码.png新微会员码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5640705" y="4603750"/>
          <a:ext cx="1089025" cy="1123950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</xdr:colOff>
      <xdr:row>18</xdr:row>
      <xdr:rowOff>145415</xdr:rowOff>
    </xdr:from>
    <xdr:to>
      <xdr:col>7</xdr:col>
      <xdr:colOff>93980</xdr:colOff>
      <xdr:row>19</xdr:row>
      <xdr:rowOff>59690</xdr:rowOff>
    </xdr:to>
    <xdr:pic>
      <xdr:nvPicPr>
        <xdr:cNvPr id="8" name="图片 7" descr="C:\Users\xiongyt\Desktop\10506_10506_imag(12-06-14-04-54).png10506_10506_imag(12-06-14-04-54)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899795" y="6101715"/>
          <a:ext cx="3449955" cy="219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1180465</xdr:colOff>
      <xdr:row>18</xdr:row>
      <xdr:rowOff>7620</xdr:rowOff>
    </xdr:from>
    <xdr:to>
      <xdr:col>8</xdr:col>
      <xdr:colOff>2269490</xdr:colOff>
      <xdr:row>21</xdr:row>
      <xdr:rowOff>77470</xdr:rowOff>
    </xdr:to>
    <xdr:pic>
      <xdr:nvPicPr>
        <xdr:cNvPr id="7" name="图片 6" descr="E:\siss-yoti\1宣传推广\020推广与宣传\码&amp;LOGO\新微会员码.png新微会员码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7089775" y="5976620"/>
          <a:ext cx="1089025" cy="1123950"/>
        </a:xfrm>
        <a:prstGeom prst="rect">
          <a:avLst/>
        </a:prstGeom>
      </xdr:spPr>
    </xdr:pic>
    <xdr:clientData/>
  </xdr:twoCellAnchor>
  <xdr:twoCellAnchor editAs="oneCell">
    <xdr:from>
      <xdr:col>9</xdr:col>
      <xdr:colOff>4445</xdr:colOff>
      <xdr:row>18</xdr:row>
      <xdr:rowOff>51435</xdr:rowOff>
    </xdr:from>
    <xdr:to>
      <xdr:col>12</xdr:col>
      <xdr:colOff>227965</xdr:colOff>
      <xdr:row>21</xdr:row>
      <xdr:rowOff>92075</xdr:rowOff>
    </xdr:to>
    <xdr:pic>
      <xdr:nvPicPr>
        <xdr:cNvPr id="2" name="图片 1" descr="E:\siss-yoti\1宣传推广\020推广与宣传\1微商店3.0二维码和logo\微商店公众号二维码.jpg微商店公众号二维码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9410700" y="6020435"/>
          <a:ext cx="1101725" cy="1094740"/>
        </a:xfrm>
        <a:prstGeom prst="rect">
          <a:avLst/>
        </a:prstGeom>
      </xdr:spPr>
    </xdr:pic>
    <xdr:clientData/>
  </xdr:twoCellAnchor>
  <xdr:twoCellAnchor>
    <xdr:from>
      <xdr:col>10</xdr:col>
      <xdr:colOff>171450</xdr:colOff>
      <xdr:row>1</xdr:row>
      <xdr:rowOff>12700</xdr:rowOff>
    </xdr:from>
    <xdr:to>
      <xdr:col>16</xdr:col>
      <xdr:colOff>107950</xdr:colOff>
      <xdr:row>4</xdr:row>
      <xdr:rowOff>212725</xdr:rowOff>
    </xdr:to>
    <xdr:grpSp>
      <xdr:nvGrpSpPr>
        <xdr:cNvPr id="3" name="组合 2"/>
        <xdr:cNvGrpSpPr/>
      </xdr:nvGrpSpPr>
      <xdr:grpSpPr>
        <a:xfrm>
          <a:off x="9886950" y="355600"/>
          <a:ext cx="2733040" cy="644525"/>
          <a:chOff x="0" y="0"/>
          <a:chExt cx="4162425" cy="952500"/>
        </a:xfrm>
      </xdr:grpSpPr>
      <xdr:sp>
        <xdr:nvSpPr>
          <xdr:cNvPr id="4" name="等腰三角形 2"/>
          <xdr:cNvSpPr/>
        </xdr:nvSpPr>
        <xdr:spPr>
          <a:xfrm flipV="1">
            <a:off x="0" y="0"/>
            <a:ext cx="3083378" cy="952500"/>
          </a:xfrm>
          <a:prstGeom prst="triangle">
            <a:avLst/>
          </a:prstGeom>
          <a:solidFill>
            <a:schemeClr val="bg1">
              <a:lumMod val="95000"/>
              <a:alpha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  <xdr:sp>
        <xdr:nvSpPr>
          <xdr:cNvPr id="5" name="等腰三角形 4"/>
          <xdr:cNvSpPr/>
        </xdr:nvSpPr>
        <xdr:spPr>
          <a:xfrm flipV="1">
            <a:off x="1074964" y="0"/>
            <a:ext cx="3087461" cy="952500"/>
          </a:xfrm>
          <a:prstGeom prst="triangle">
            <a:avLst/>
          </a:prstGeom>
          <a:solidFill>
            <a:schemeClr val="bg1">
              <a:lumMod val="85000"/>
              <a:alpha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</xdr:grpSp>
    <xdr:clientData/>
  </xdr:twoCellAnchor>
  <xdr:twoCellAnchor editAs="oneCell">
    <xdr:from>
      <xdr:col>4</xdr:col>
      <xdr:colOff>151130</xdr:colOff>
      <xdr:row>2</xdr:row>
      <xdr:rowOff>84455</xdr:rowOff>
    </xdr:from>
    <xdr:to>
      <xdr:col>4</xdr:col>
      <xdr:colOff>694055</xdr:colOff>
      <xdr:row>5</xdr:row>
      <xdr:rowOff>20320</xdr:rowOff>
    </xdr:to>
    <xdr:pic>
      <xdr:nvPicPr>
        <xdr:cNvPr id="6" name="图片 5" descr="E:\siss-yoti\1宣传推广\020推广与宣传\码&amp;LOGO\微小店logo\2aa2d5e11e14e17c2e6c1fe1d73018e.png2aa2d5e11e14e17c2e6c1fe1d73018e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1847215" y="554355"/>
          <a:ext cx="542925" cy="532765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</xdr:colOff>
      <xdr:row>22</xdr:row>
      <xdr:rowOff>145415</xdr:rowOff>
    </xdr:from>
    <xdr:to>
      <xdr:col>7</xdr:col>
      <xdr:colOff>160655</xdr:colOff>
      <xdr:row>23</xdr:row>
      <xdr:rowOff>59690</xdr:rowOff>
    </xdr:to>
    <xdr:pic>
      <xdr:nvPicPr>
        <xdr:cNvPr id="8" name="图片 7" descr="C:\Users\xiongyt\Desktop\10506_10506_imag(12-06-14-04-54).png10506_10506_imag(12-06-14-04-54)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296670" y="7511415"/>
          <a:ext cx="3423285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523875</xdr:colOff>
      <xdr:row>0</xdr:row>
      <xdr:rowOff>48895</xdr:rowOff>
    </xdr:from>
    <xdr:to>
      <xdr:col>2</xdr:col>
      <xdr:colOff>892175</xdr:colOff>
      <xdr:row>0</xdr:row>
      <xdr:rowOff>419100</xdr:rowOff>
    </xdr:to>
    <xdr:pic>
      <xdr:nvPicPr>
        <xdr:cNvPr id="2" name="图片 1" descr="E:\siss-yoti\1宣传推广\020推广与宣传\码&amp;LOGO\微小店logo\2aa2d5e11e14e17c2e6c1fe1d73018e.png2aa2d5e11e14e17c2e6c1fe1d73018e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971675" y="48895"/>
          <a:ext cx="368300" cy="370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  <pageSetUpPr fitToPage="1"/>
  </sheetPr>
  <dimension ref="B2:AD23"/>
  <sheetViews>
    <sheetView showGridLines="0" tabSelected="1" zoomScale="90" zoomScaleNormal="90" workbookViewId="0">
      <selection activeCell="F17" sqref="F17"/>
    </sheetView>
  </sheetViews>
  <sheetFormatPr defaultColWidth="12.7166666666667" defaultRowHeight="27" customHeight="1"/>
  <cols>
    <col min="1" max="1" width="5.71666666666667" style="43" customWidth="1"/>
    <col min="2" max="2" width="1.71666666666667" style="43" customWidth="1"/>
    <col min="3" max="3" width="3.50833333333333" style="43" customWidth="1"/>
    <col min="4" max="4" width="6.10833333333333" style="43" customWidth="1"/>
    <col min="5" max="5" width="9.21666666666667" style="43" customWidth="1"/>
    <col min="6" max="6" width="16.8666666666667" style="46" customWidth="1"/>
    <col min="7" max="7" width="12.7166666666667" style="46" customWidth="1"/>
    <col min="8" max="8" width="17.7166666666667" style="43" customWidth="1"/>
    <col min="9" max="9" width="32.8083333333333" style="43" customWidth="1"/>
    <col min="10" max="10" width="4.05833333333333" style="43" customWidth="1"/>
    <col min="11" max="11" width="4.375" style="43" customWidth="1"/>
    <col min="12" max="12" width="3.09166666666667" style="43" customWidth="1"/>
    <col min="13" max="13" width="4.11666666666667" style="43" customWidth="1"/>
    <col min="14" max="14" width="12.9416666666667" style="47" customWidth="1"/>
    <col min="15" max="15" width="5.55" style="47" customWidth="1"/>
    <col min="16" max="16" width="7.225" style="47" customWidth="1"/>
    <col min="17" max="17" width="3.50833333333333" style="43" customWidth="1"/>
    <col min="18" max="18" width="1.71666666666667" style="43" customWidth="1"/>
    <col min="19" max="19" width="0.858333333333333" style="43" customWidth="1"/>
    <col min="20" max="20" width="5.71666666666667" style="43" customWidth="1"/>
    <col min="21" max="21" width="12.7166666666667" style="43" customWidth="1"/>
    <col min="22" max="16383" width="12.7166666666667" style="43"/>
  </cols>
  <sheetData>
    <row r="2" ht="10" customHeight="1" spans="2:26">
      <c r="B2" s="48"/>
      <c r="C2" s="49"/>
      <c r="D2" s="50"/>
      <c r="E2" s="50"/>
      <c r="F2" s="51"/>
      <c r="G2" s="51"/>
      <c r="H2" s="49"/>
      <c r="I2" s="49"/>
      <c r="J2" s="49"/>
      <c r="K2" s="49"/>
      <c r="L2" s="119"/>
      <c r="M2" s="119"/>
      <c r="N2" s="120"/>
      <c r="O2" s="121"/>
      <c r="P2" s="121"/>
      <c r="Q2" s="183"/>
      <c r="R2" s="184"/>
      <c r="S2" s="185"/>
      <c r="V2" s="186"/>
      <c r="W2" s="186"/>
      <c r="X2" s="187"/>
      <c r="Y2" s="187"/>
      <c r="Z2" s="210"/>
    </row>
    <row r="3" ht="20" customHeight="1" spans="2:26">
      <c r="B3" s="52"/>
      <c r="C3" s="53"/>
      <c r="D3" s="54"/>
      <c r="E3" s="55"/>
      <c r="F3" s="56"/>
      <c r="G3" s="56"/>
      <c r="H3" s="57"/>
      <c r="I3" s="57"/>
      <c r="J3" s="57"/>
      <c r="K3" s="57"/>
      <c r="L3" s="122"/>
      <c r="M3" s="122"/>
      <c r="N3" s="123"/>
      <c r="O3" s="124"/>
      <c r="P3" s="124"/>
      <c r="Q3" s="188"/>
      <c r="R3" s="189"/>
      <c r="S3" s="190"/>
      <c r="V3" s="186"/>
      <c r="W3" s="186"/>
      <c r="X3" s="187"/>
      <c r="Y3" s="187"/>
      <c r="Z3" s="210"/>
    </row>
    <row r="4" ht="20" customHeight="1" spans="2:30">
      <c r="B4" s="52"/>
      <c r="C4" s="53"/>
      <c r="D4" s="58"/>
      <c r="F4" s="212" t="s">
        <v>0</v>
      </c>
      <c r="G4" s="212"/>
      <c r="H4" s="212"/>
      <c r="I4" s="212"/>
      <c r="J4" s="212"/>
      <c r="K4" s="212"/>
      <c r="L4" s="212"/>
      <c r="M4" s="212"/>
      <c r="N4" s="125"/>
      <c r="O4" s="125"/>
      <c r="P4" s="125"/>
      <c r="Q4" s="55"/>
      <c r="R4" s="189"/>
      <c r="S4" s="190"/>
      <c r="V4" s="186"/>
      <c r="W4" s="186"/>
      <c r="AD4" s="211"/>
    </row>
    <row r="5" customHeight="1" spans="2:19">
      <c r="B5" s="52"/>
      <c r="C5" s="60"/>
      <c r="D5" s="61"/>
      <c r="E5" s="213"/>
      <c r="F5" s="212"/>
      <c r="G5" s="212"/>
      <c r="H5" s="212"/>
      <c r="I5" s="212"/>
      <c r="J5" s="212"/>
      <c r="K5" s="212"/>
      <c r="L5" s="212"/>
      <c r="M5" s="212"/>
      <c r="N5" s="126"/>
      <c r="O5" s="126"/>
      <c r="P5" s="126"/>
      <c r="Q5" s="191"/>
      <c r="R5" s="192"/>
      <c r="S5" s="193"/>
    </row>
    <row r="6" s="43" customFormat="1" ht="20" customHeight="1" spans="2:19">
      <c r="B6" s="52"/>
      <c r="C6" s="60"/>
      <c r="D6" s="62"/>
      <c r="E6" s="58"/>
      <c r="F6" s="62"/>
      <c r="G6" s="62"/>
      <c r="H6" s="63"/>
      <c r="I6" s="63"/>
      <c r="J6" s="57"/>
      <c r="K6" s="57"/>
      <c r="L6" s="57"/>
      <c r="M6" s="57"/>
      <c r="N6" s="127"/>
      <c r="O6" s="127"/>
      <c r="P6" s="127"/>
      <c r="Q6" s="57"/>
      <c r="R6" s="192"/>
      <c r="S6" s="193"/>
    </row>
    <row r="7" s="44" customFormat="1" ht="20" customHeight="1" spans="2:19">
      <c r="B7" s="64"/>
      <c r="C7" s="65"/>
      <c r="D7" s="66" t="s">
        <v>1</v>
      </c>
      <c r="E7" s="66"/>
      <c r="F7" s="67"/>
      <c r="G7" s="67"/>
      <c r="H7" s="66" t="s">
        <v>2</v>
      </c>
      <c r="I7" s="67"/>
      <c r="J7" s="174"/>
      <c r="K7" s="47"/>
      <c r="L7" s="66" t="s">
        <v>3</v>
      </c>
      <c r="M7" s="66"/>
      <c r="N7" s="66"/>
      <c r="O7" s="128"/>
      <c r="P7" s="128"/>
      <c r="Q7" s="194"/>
      <c r="R7" s="195"/>
      <c r="S7" s="196"/>
    </row>
    <row r="8" s="44" customFormat="1" customHeight="1" spans="2:19">
      <c r="B8" s="64"/>
      <c r="C8" s="65"/>
      <c r="D8" s="66" t="s">
        <v>4</v>
      </c>
      <c r="E8" s="66"/>
      <c r="F8" s="68"/>
      <c r="G8" s="67"/>
      <c r="H8" s="66" t="s">
        <v>5</v>
      </c>
      <c r="I8" s="68"/>
      <c r="J8" s="174"/>
      <c r="K8" s="129" t="s">
        <v>6</v>
      </c>
      <c r="L8" s="129"/>
      <c r="M8" s="129"/>
      <c r="N8" s="129"/>
      <c r="O8" s="130"/>
      <c r="P8" s="130"/>
      <c r="Q8" s="197"/>
      <c r="R8" s="195"/>
      <c r="S8" s="196"/>
    </row>
    <row r="9" s="43" customFormat="1" ht="15" customHeight="1" spans="2:19">
      <c r="B9" s="52"/>
      <c r="C9" s="69"/>
      <c r="D9" s="70"/>
      <c r="E9" s="71"/>
      <c r="F9" s="71"/>
      <c r="G9" s="71"/>
      <c r="H9" s="70"/>
      <c r="I9" s="70"/>
      <c r="J9" s="70"/>
      <c r="K9" s="70"/>
      <c r="L9" s="70"/>
      <c r="M9" s="70"/>
      <c r="N9" s="131"/>
      <c r="O9" s="131"/>
      <c r="P9" s="132"/>
      <c r="Q9" s="198"/>
      <c r="R9" s="199"/>
      <c r="S9" s="200"/>
    </row>
    <row r="10" ht="35" customHeight="1" spans="2:25">
      <c r="B10" s="52"/>
      <c r="C10" s="53"/>
      <c r="D10" s="214" t="s">
        <v>7</v>
      </c>
      <c r="E10" s="215" t="s">
        <v>8</v>
      </c>
      <c r="F10" s="216" t="s">
        <v>9</v>
      </c>
      <c r="G10" s="216" t="s">
        <v>10</v>
      </c>
      <c r="H10" s="215"/>
      <c r="I10" s="215"/>
      <c r="J10" s="215" t="s">
        <v>11</v>
      </c>
      <c r="K10" s="215"/>
      <c r="L10" s="215" t="s">
        <v>12</v>
      </c>
      <c r="M10" s="215"/>
      <c r="N10" s="228" t="s">
        <v>13</v>
      </c>
      <c r="O10" s="215" t="s">
        <v>14</v>
      </c>
      <c r="P10" s="229"/>
      <c r="Q10" s="201"/>
      <c r="R10" s="189"/>
      <c r="S10" s="190"/>
      <c r="T10" s="44"/>
      <c r="U10" s="44"/>
      <c r="V10" s="44"/>
      <c r="W10" s="44"/>
      <c r="X10" s="44"/>
      <c r="Y10" s="205"/>
    </row>
    <row r="11" ht="35" customHeight="1" spans="2:25">
      <c r="B11" s="52"/>
      <c r="C11" s="53"/>
      <c r="D11" s="217">
        <v>1</v>
      </c>
      <c r="E11" s="77" t="s">
        <v>15</v>
      </c>
      <c r="F11" s="218" t="s">
        <v>16</v>
      </c>
      <c r="G11" s="78" t="s">
        <v>17</v>
      </c>
      <c r="H11" s="219"/>
      <c r="I11" s="230"/>
      <c r="J11" s="231" t="s">
        <v>18</v>
      </c>
      <c r="K11" s="230"/>
      <c r="L11" s="231">
        <v>1</v>
      </c>
      <c r="M11" s="230"/>
      <c r="N11" s="232" t="s">
        <v>19</v>
      </c>
      <c r="O11" s="168">
        <f>1500</f>
        <v>1500</v>
      </c>
      <c r="P11" s="169"/>
      <c r="Q11" s="202"/>
      <c r="R11" s="189"/>
      <c r="S11" s="190"/>
      <c r="T11" s="44"/>
      <c r="U11" s="44"/>
      <c r="V11" s="44"/>
      <c r="W11" s="44"/>
      <c r="X11" s="44"/>
      <c r="Y11" s="205"/>
    </row>
    <row r="12" ht="35" customHeight="1" spans="2:25">
      <c r="B12" s="52"/>
      <c r="C12" s="53"/>
      <c r="D12" s="220">
        <v>2</v>
      </c>
      <c r="E12" s="77"/>
      <c r="F12" s="221" t="s">
        <v>20</v>
      </c>
      <c r="G12" s="78" t="s">
        <v>21</v>
      </c>
      <c r="H12" s="219"/>
      <c r="I12" s="230"/>
      <c r="J12" s="233" t="s">
        <v>22</v>
      </c>
      <c r="K12" s="234"/>
      <c r="L12" s="231">
        <v>3</v>
      </c>
      <c r="M12" s="230"/>
      <c r="N12" s="235" t="s">
        <v>23</v>
      </c>
      <c r="O12" s="236"/>
      <c r="P12" s="237"/>
      <c r="Q12" s="202"/>
      <c r="R12" s="189"/>
      <c r="S12" s="190"/>
      <c r="T12" s="44"/>
      <c r="U12" s="44"/>
      <c r="V12" s="44"/>
      <c r="W12" s="44"/>
      <c r="X12" s="44"/>
      <c r="Y12" s="205"/>
    </row>
    <row r="13" ht="35" customHeight="1" spans="2:25">
      <c r="B13" s="52"/>
      <c r="C13" s="53"/>
      <c r="D13" s="220">
        <v>3</v>
      </c>
      <c r="E13" s="77"/>
      <c r="F13" s="221" t="s">
        <v>24</v>
      </c>
      <c r="G13" s="78" t="s">
        <v>25</v>
      </c>
      <c r="H13" s="219"/>
      <c r="I13" s="230"/>
      <c r="J13" s="238" t="s">
        <v>26</v>
      </c>
      <c r="K13" s="239"/>
      <c r="L13" s="240">
        <v>1</v>
      </c>
      <c r="M13" s="241"/>
      <c r="N13" s="242" t="s">
        <v>27</v>
      </c>
      <c r="O13" s="168">
        <v>1000</v>
      </c>
      <c r="P13" s="169"/>
      <c r="Q13" s="202"/>
      <c r="R13" s="189"/>
      <c r="S13" s="190"/>
      <c r="T13" s="44"/>
      <c r="U13" s="44"/>
      <c r="V13" s="44"/>
      <c r="W13" s="44"/>
      <c r="X13" s="44"/>
      <c r="Y13" s="205"/>
    </row>
    <row r="14" ht="35" customHeight="1" spans="2:25">
      <c r="B14" s="52"/>
      <c r="C14" s="53"/>
      <c r="D14" s="220">
        <v>4</v>
      </c>
      <c r="E14" s="222" t="s">
        <v>28</v>
      </c>
      <c r="F14" s="223" t="s">
        <v>29</v>
      </c>
      <c r="G14" s="224" t="s">
        <v>30</v>
      </c>
      <c r="H14" s="225"/>
      <c r="I14" s="243"/>
      <c r="J14" s="244" t="s">
        <v>18</v>
      </c>
      <c r="K14" s="245"/>
      <c r="L14" s="244">
        <v>1</v>
      </c>
      <c r="M14" s="245"/>
      <c r="N14" s="246" t="s">
        <v>31</v>
      </c>
      <c r="O14" s="247">
        <v>888</v>
      </c>
      <c r="P14" s="248"/>
      <c r="Q14" s="202"/>
      <c r="R14" s="189"/>
      <c r="S14" s="190"/>
      <c r="T14" s="44"/>
      <c r="U14" s="44"/>
      <c r="V14" s="44"/>
      <c r="W14" s="44"/>
      <c r="X14" s="44"/>
      <c r="Y14" s="205"/>
    </row>
    <row r="15" customHeight="1" spans="2:25">
      <c r="B15" s="52"/>
      <c r="C15" s="53"/>
      <c r="D15" s="89" t="s">
        <v>32</v>
      </c>
      <c r="E15" s="58"/>
      <c r="F15" s="90"/>
      <c r="G15" s="91"/>
      <c r="H15" s="92"/>
      <c r="I15" s="92"/>
      <c r="J15" s="92"/>
      <c r="K15" s="92"/>
      <c r="L15" s="58"/>
      <c r="M15" s="58"/>
      <c r="N15" s="249" t="s">
        <v>33</v>
      </c>
      <c r="O15" s="168">
        <f>SUM(O11:P14)</f>
        <v>3388</v>
      </c>
      <c r="P15" s="169"/>
      <c r="Q15" s="203"/>
      <c r="R15" s="192"/>
      <c r="S15" s="193"/>
      <c r="T15" s="44"/>
      <c r="U15" s="44"/>
      <c r="V15" s="44"/>
      <c r="W15" s="44"/>
      <c r="X15" s="44"/>
      <c r="Y15" s="205"/>
    </row>
    <row r="16" customHeight="1" spans="2:25">
      <c r="B16" s="52"/>
      <c r="C16" s="53"/>
      <c r="D16" s="226" t="s">
        <v>34</v>
      </c>
      <c r="E16" s="58"/>
      <c r="F16" s="90"/>
      <c r="G16" s="91"/>
      <c r="H16" s="92"/>
      <c r="I16" s="92"/>
      <c r="J16" s="92"/>
      <c r="K16" s="92"/>
      <c r="L16" s="58"/>
      <c r="M16" s="58"/>
      <c r="N16" s="250" t="s">
        <v>35</v>
      </c>
      <c r="O16" s="251"/>
      <c r="P16" s="252"/>
      <c r="Q16" s="204"/>
      <c r="R16" s="192"/>
      <c r="S16" s="193"/>
      <c r="T16" s="44"/>
      <c r="U16" s="44"/>
      <c r="V16" s="44"/>
      <c r="W16" s="44"/>
      <c r="X16" s="44"/>
      <c r="Y16" s="205"/>
    </row>
    <row r="17" customHeight="1" spans="2:25">
      <c r="B17" s="52"/>
      <c r="C17" s="53"/>
      <c r="D17" s="226" t="s">
        <v>36</v>
      </c>
      <c r="E17" s="58"/>
      <c r="F17" s="90"/>
      <c r="G17" s="90"/>
      <c r="H17" s="58"/>
      <c r="I17" s="58"/>
      <c r="J17" s="58"/>
      <c r="K17" s="58"/>
      <c r="L17" s="58"/>
      <c r="M17" s="58"/>
      <c r="N17" s="250" t="s">
        <v>37</v>
      </c>
      <c r="O17" s="168">
        <f>O15*P16</f>
        <v>0</v>
      </c>
      <c r="P17" s="169"/>
      <c r="Q17" s="203"/>
      <c r="R17" s="192"/>
      <c r="S17" s="193"/>
      <c r="T17" s="205"/>
      <c r="U17" s="205"/>
      <c r="V17" s="205"/>
      <c r="W17" s="205"/>
      <c r="X17" s="205"/>
      <c r="Y17" s="205"/>
    </row>
    <row r="18" customHeight="1" spans="2:25">
      <c r="B18" s="52"/>
      <c r="C18" s="53"/>
      <c r="D18" s="227" t="s">
        <v>38</v>
      </c>
      <c r="E18" s="98"/>
      <c r="F18" s="97"/>
      <c r="G18" s="97"/>
      <c r="H18" s="98"/>
      <c r="I18" s="97" t="s">
        <v>39</v>
      </c>
      <c r="J18" s="97" t="s">
        <v>40</v>
      </c>
      <c r="K18" s="97"/>
      <c r="L18" s="97"/>
      <c r="M18" s="97"/>
      <c r="N18" s="253" t="s">
        <v>41</v>
      </c>
      <c r="O18" s="168">
        <f>O15-O17</f>
        <v>3388</v>
      </c>
      <c r="P18" s="169"/>
      <c r="Q18" s="206"/>
      <c r="R18" s="192"/>
      <c r="S18" s="193"/>
      <c r="T18" s="205"/>
      <c r="U18" s="205"/>
      <c r="V18" s="205"/>
      <c r="W18" s="205"/>
      <c r="X18" s="205"/>
      <c r="Y18" s="205"/>
    </row>
    <row r="19" ht="24" customHeight="1" spans="2:25">
      <c r="B19" s="52"/>
      <c r="C19" s="53"/>
      <c r="D19" s="99"/>
      <c r="E19" s="100"/>
      <c r="F19" s="101"/>
      <c r="G19" s="101"/>
      <c r="H19" s="100"/>
      <c r="I19" s="100"/>
      <c r="J19" s="100"/>
      <c r="K19" s="100"/>
      <c r="L19" s="114"/>
      <c r="M19" s="114"/>
      <c r="N19" s="174"/>
      <c r="O19" s="175"/>
      <c r="P19" s="176"/>
      <c r="Q19" s="206"/>
      <c r="R19" s="192"/>
      <c r="S19" s="193"/>
      <c r="T19" s="205"/>
      <c r="U19" s="205"/>
      <c r="V19" s="205"/>
      <c r="W19" s="205"/>
      <c r="X19" s="205"/>
      <c r="Y19" s="205"/>
    </row>
    <row r="20" ht="25" customHeight="1" spans="2:19">
      <c r="B20" s="52"/>
      <c r="C20" s="53"/>
      <c r="D20" s="102" t="s">
        <v>42</v>
      </c>
      <c r="E20" s="105"/>
      <c r="F20" s="104"/>
      <c r="G20" s="104"/>
      <c r="H20" s="105"/>
      <c r="I20" s="177" t="s">
        <v>43</v>
      </c>
      <c r="J20" s="177"/>
      <c r="K20" s="177"/>
      <c r="L20" s="177"/>
      <c r="M20" s="177"/>
      <c r="N20" s="177"/>
      <c r="O20" s="177"/>
      <c r="P20" s="177"/>
      <c r="Q20" s="114"/>
      <c r="R20" s="192"/>
      <c r="S20" s="193"/>
    </row>
    <row r="21" s="44" customFormat="1" ht="25" customHeight="1" spans="2:19">
      <c r="B21" s="64"/>
      <c r="C21" s="106"/>
      <c r="D21" s="102" t="s">
        <v>44</v>
      </c>
      <c r="E21" s="107"/>
      <c r="F21" s="108"/>
      <c r="G21" s="109"/>
      <c r="H21" s="110"/>
      <c r="I21" s="114"/>
      <c r="J21" s="114"/>
      <c r="K21" s="114"/>
      <c r="L21" s="114"/>
      <c r="M21" s="114"/>
      <c r="N21" s="174"/>
      <c r="O21" s="174"/>
      <c r="P21" s="174"/>
      <c r="Q21" s="207"/>
      <c r="R21" s="195"/>
      <c r="S21" s="196"/>
    </row>
    <row r="22" s="45" customFormat="1" ht="22" customHeight="1" spans="2:19">
      <c r="B22" s="52"/>
      <c r="C22" s="53"/>
      <c r="D22" s="103" t="s">
        <v>45</v>
      </c>
      <c r="E22" s="111"/>
      <c r="F22" s="112"/>
      <c r="G22" s="113"/>
      <c r="H22" s="114"/>
      <c r="I22" s="179" t="s">
        <v>46</v>
      </c>
      <c r="J22" s="180"/>
      <c r="K22" s="180"/>
      <c r="L22" s="180"/>
      <c r="M22" s="114"/>
      <c r="N22" s="174"/>
      <c r="O22" s="179" t="s">
        <v>47</v>
      </c>
      <c r="P22" s="181"/>
      <c r="Q22" s="208"/>
      <c r="R22" s="192"/>
      <c r="S22" s="193"/>
    </row>
    <row r="23" ht="10" customHeight="1" spans="2:19">
      <c r="B23" s="115"/>
      <c r="C23" s="116"/>
      <c r="D23" s="117"/>
      <c r="E23" s="117"/>
      <c r="F23" s="118"/>
      <c r="G23" s="118"/>
      <c r="H23" s="117"/>
      <c r="I23" s="117"/>
      <c r="J23" s="117"/>
      <c r="K23" s="117"/>
      <c r="L23" s="117"/>
      <c r="M23" s="117"/>
      <c r="N23" s="182"/>
      <c r="O23" s="182"/>
      <c r="P23" s="182"/>
      <c r="Q23" s="117"/>
      <c r="R23" s="209"/>
      <c r="S23" s="193"/>
    </row>
  </sheetData>
  <mergeCells count="34">
    <mergeCell ref="D7:E7"/>
    <mergeCell ref="L7:N7"/>
    <mergeCell ref="O7:P7"/>
    <mergeCell ref="D8:E8"/>
    <mergeCell ref="K8:N8"/>
    <mergeCell ref="O8:P8"/>
    <mergeCell ref="G10:I10"/>
    <mergeCell ref="J10:K10"/>
    <mergeCell ref="L10:M10"/>
    <mergeCell ref="O10:P10"/>
    <mergeCell ref="G11:I11"/>
    <mergeCell ref="J11:K11"/>
    <mergeCell ref="L11:M11"/>
    <mergeCell ref="O11:P11"/>
    <mergeCell ref="G12:I12"/>
    <mergeCell ref="J12:K12"/>
    <mergeCell ref="L12:M12"/>
    <mergeCell ref="O12:P12"/>
    <mergeCell ref="G13:I13"/>
    <mergeCell ref="J13:K13"/>
    <mergeCell ref="L13:M13"/>
    <mergeCell ref="O13:P13"/>
    <mergeCell ref="G14:I14"/>
    <mergeCell ref="J14:K14"/>
    <mergeCell ref="L14:M14"/>
    <mergeCell ref="O14:P14"/>
    <mergeCell ref="O15:P15"/>
    <mergeCell ref="O16:P16"/>
    <mergeCell ref="O17:P17"/>
    <mergeCell ref="O18:P18"/>
    <mergeCell ref="I20:P20"/>
    <mergeCell ref="J22:L22"/>
    <mergeCell ref="E11:E13"/>
    <mergeCell ref="F4:M5"/>
  </mergeCells>
  <conditionalFormatting sqref="O11">
    <cfRule type="expression" dxfId="0" priority="2">
      <formula>MOD(ROW(),2)=1</formula>
    </cfRule>
  </conditionalFormatting>
  <conditionalFormatting sqref="O12">
    <cfRule type="expression" dxfId="0" priority="4">
      <formula>MOD(ROW(),2)=1</formula>
    </cfRule>
  </conditionalFormatting>
  <conditionalFormatting sqref="G13">
    <cfRule type="expression" dxfId="0" priority="11">
      <formula>MOD(ROW(),2)=1</formula>
    </cfRule>
  </conditionalFormatting>
  <conditionalFormatting sqref="O13">
    <cfRule type="expression" dxfId="0" priority="1">
      <formula>MOD(ROW(),2)=1</formula>
    </cfRule>
  </conditionalFormatting>
  <conditionalFormatting sqref="E14">
    <cfRule type="expression" dxfId="0" priority="8">
      <formula>MOD(ROW(),2)=1</formula>
    </cfRule>
  </conditionalFormatting>
  <conditionalFormatting sqref="D11:N11 F13 J13:N13 F14:N14 L12 J12 F12:G12 N12 D12:D14">
    <cfRule type="expression" dxfId="0" priority="21">
      <formula>MOD(ROW(),2)=1</formula>
    </cfRule>
  </conditionalFormatting>
  <printOptions horizontalCentered="1"/>
  <pageMargins left="0.196527777777778" right="0.196527777777778" top="0.196527777777778" bottom="0.393055555555556" header="0.314583333333333" footer="0.196527777777778"/>
  <pageSetup paperSize="9" scale="95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B2:AD27"/>
  <sheetViews>
    <sheetView showGridLines="0" zoomScale="90" zoomScaleNormal="90" topLeftCell="A7" workbookViewId="0">
      <selection activeCell="F20" sqref="F20"/>
    </sheetView>
  </sheetViews>
  <sheetFormatPr defaultColWidth="12.7166666666667" defaultRowHeight="27" customHeight="1"/>
  <cols>
    <col min="1" max="1" width="5.71666666666667" style="43" customWidth="1"/>
    <col min="2" max="2" width="1.71666666666667" style="43" customWidth="1"/>
    <col min="3" max="3" width="8.71666666666667" style="43" customWidth="1"/>
    <col min="4" max="4" width="6.10833333333333" style="43" customWidth="1"/>
    <col min="5" max="5" width="10.6916666666667" style="43" customWidth="1"/>
    <col min="6" max="6" width="14.1666666666667" style="46" customWidth="1"/>
    <col min="7" max="7" width="12.7166666666667" style="46" customWidth="1"/>
    <col min="8" max="8" width="17.7166666666667" style="43" customWidth="1"/>
    <col min="9" max="9" width="45.8916666666667" style="43" customWidth="1"/>
    <col min="10" max="10" width="4.05833333333333" style="43" customWidth="1"/>
    <col min="11" max="11" width="4.375" style="43" customWidth="1"/>
    <col min="12" max="12" width="3.09166666666667" style="43" customWidth="1"/>
    <col min="13" max="13" width="4.11666666666667" style="43" customWidth="1"/>
    <col min="14" max="14" width="10.55" style="47" customWidth="1"/>
    <col min="15" max="15" width="7.49166666666667" style="47" customWidth="1"/>
    <col min="16" max="16" width="7.075" style="47" customWidth="1"/>
    <col min="17" max="17" width="8.71666666666667" style="43" customWidth="1"/>
    <col min="18" max="18" width="1.71666666666667" style="43" customWidth="1"/>
    <col min="19" max="19" width="0.858333333333333" style="43" customWidth="1"/>
    <col min="20" max="20" width="5.71666666666667" style="43" customWidth="1"/>
    <col min="21" max="21" width="12.7166666666667" style="43" customWidth="1"/>
    <col min="22" max="16383" width="12.7166666666667" style="43"/>
  </cols>
  <sheetData>
    <row r="2" ht="10" customHeight="1" spans="2:26">
      <c r="B2" s="48"/>
      <c r="C2" s="49"/>
      <c r="D2" s="50"/>
      <c r="E2" s="50"/>
      <c r="F2" s="51"/>
      <c r="G2" s="51"/>
      <c r="H2" s="49"/>
      <c r="I2" s="49"/>
      <c r="J2" s="49"/>
      <c r="K2" s="49"/>
      <c r="L2" s="119"/>
      <c r="M2" s="119"/>
      <c r="N2" s="120"/>
      <c r="O2" s="121"/>
      <c r="P2" s="121"/>
      <c r="Q2" s="183"/>
      <c r="R2" s="184"/>
      <c r="S2" s="185"/>
      <c r="V2" s="186"/>
      <c r="W2" s="186"/>
      <c r="X2" s="187"/>
      <c r="Y2" s="187"/>
      <c r="Z2" s="210"/>
    </row>
    <row r="3" ht="13" customHeight="1" spans="2:26">
      <c r="B3" s="52"/>
      <c r="C3" s="53"/>
      <c r="D3" s="54"/>
      <c r="E3" s="55"/>
      <c r="F3" s="56"/>
      <c r="G3" s="56"/>
      <c r="H3" s="57"/>
      <c r="I3" s="57"/>
      <c r="J3" s="57"/>
      <c r="K3" s="57"/>
      <c r="L3" s="122"/>
      <c r="M3" s="122"/>
      <c r="N3" s="123"/>
      <c r="O3" s="124"/>
      <c r="P3" s="124"/>
      <c r="Q3" s="188"/>
      <c r="R3" s="189"/>
      <c r="S3" s="190"/>
      <c r="V3" s="186"/>
      <c r="W3" s="186"/>
      <c r="X3" s="187"/>
      <c r="Y3" s="187"/>
      <c r="Z3" s="210"/>
    </row>
    <row r="4" ht="12" customHeight="1" spans="2:30">
      <c r="B4" s="52"/>
      <c r="C4" s="53"/>
      <c r="D4" s="58"/>
      <c r="E4" s="59" t="s">
        <v>48</v>
      </c>
      <c r="F4" s="59"/>
      <c r="G4" s="59"/>
      <c r="H4" s="59"/>
      <c r="I4" s="59"/>
      <c r="J4" s="59"/>
      <c r="K4" s="59"/>
      <c r="L4" s="59"/>
      <c r="M4" s="59"/>
      <c r="N4" s="125"/>
      <c r="O4" s="125"/>
      <c r="P4" s="125"/>
      <c r="Q4" s="55"/>
      <c r="R4" s="189"/>
      <c r="S4" s="190"/>
      <c r="V4" s="186"/>
      <c r="W4" s="186"/>
      <c r="AD4" s="211"/>
    </row>
    <row r="5" ht="22" customHeight="1" spans="2:19">
      <c r="B5" s="52"/>
      <c r="C5" s="60"/>
      <c r="D5" s="61"/>
      <c r="E5" s="59"/>
      <c r="F5" s="59"/>
      <c r="G5" s="59"/>
      <c r="H5" s="59"/>
      <c r="I5" s="59"/>
      <c r="J5" s="59"/>
      <c r="K5" s="59"/>
      <c r="L5" s="59"/>
      <c r="M5" s="59"/>
      <c r="N5" s="126"/>
      <c r="O5" s="126"/>
      <c r="P5" s="126"/>
      <c r="Q5" s="191"/>
      <c r="R5" s="192"/>
      <c r="S5" s="193"/>
    </row>
    <row r="6" s="43" customFormat="1" ht="11" customHeight="1" spans="2:19">
      <c r="B6" s="52"/>
      <c r="C6" s="60"/>
      <c r="D6" s="62"/>
      <c r="E6" s="58"/>
      <c r="F6" s="62"/>
      <c r="G6" s="62"/>
      <c r="H6" s="63"/>
      <c r="I6" s="63"/>
      <c r="J6" s="57"/>
      <c r="K6" s="57"/>
      <c r="L6" s="57"/>
      <c r="M6" s="57"/>
      <c r="N6" s="127"/>
      <c r="O6" s="127"/>
      <c r="P6" s="127"/>
      <c r="Q6" s="57"/>
      <c r="R6" s="192"/>
      <c r="S6" s="193"/>
    </row>
    <row r="7" s="44" customFormat="1" ht="20" customHeight="1" spans="2:19">
      <c r="B7" s="64"/>
      <c r="C7" s="65"/>
      <c r="D7" s="66" t="s">
        <v>1</v>
      </c>
      <c r="E7" s="66"/>
      <c r="F7" s="67"/>
      <c r="G7" s="67"/>
      <c r="H7" s="66" t="s">
        <v>2</v>
      </c>
      <c r="I7" s="67"/>
      <c r="J7" s="66" t="s">
        <v>3</v>
      </c>
      <c r="K7" s="66"/>
      <c r="L7" s="66"/>
      <c r="M7" s="66"/>
      <c r="N7" s="67"/>
      <c r="O7" s="128"/>
      <c r="P7" s="128"/>
      <c r="Q7" s="194"/>
      <c r="R7" s="195"/>
      <c r="S7" s="196"/>
    </row>
    <row r="8" s="44" customFormat="1" customHeight="1" spans="2:19">
      <c r="B8" s="64"/>
      <c r="C8" s="65"/>
      <c r="D8" s="66" t="s">
        <v>4</v>
      </c>
      <c r="E8" s="66"/>
      <c r="F8" s="68"/>
      <c r="G8" s="67"/>
      <c r="H8" s="66" t="s">
        <v>5</v>
      </c>
      <c r="I8" s="68"/>
      <c r="J8" s="129" t="s">
        <v>6</v>
      </c>
      <c r="K8" s="129"/>
      <c r="L8" s="129"/>
      <c r="M8" s="129"/>
      <c r="N8" s="67"/>
      <c r="O8" s="130"/>
      <c r="P8" s="130"/>
      <c r="Q8" s="197"/>
      <c r="R8" s="195"/>
      <c r="S8" s="196"/>
    </row>
    <row r="9" s="43" customFormat="1" ht="7" customHeight="1" spans="2:19">
      <c r="B9" s="52"/>
      <c r="C9" s="69"/>
      <c r="D9" s="70"/>
      <c r="E9" s="71"/>
      <c r="F9" s="71"/>
      <c r="G9" s="71"/>
      <c r="H9" s="70"/>
      <c r="I9" s="70"/>
      <c r="J9" s="70"/>
      <c r="K9" s="70"/>
      <c r="L9" s="70"/>
      <c r="M9" s="70"/>
      <c r="N9" s="131"/>
      <c r="O9" s="131"/>
      <c r="P9" s="132"/>
      <c r="Q9" s="198"/>
      <c r="R9" s="199"/>
      <c r="S9" s="200"/>
    </row>
    <row r="10" customHeight="1" spans="2:25">
      <c r="B10" s="52"/>
      <c r="C10" s="53"/>
      <c r="D10" s="72" t="s">
        <v>7</v>
      </c>
      <c r="E10" s="73" t="s">
        <v>8</v>
      </c>
      <c r="F10" s="74" t="s">
        <v>9</v>
      </c>
      <c r="G10" s="74" t="s">
        <v>10</v>
      </c>
      <c r="H10" s="73"/>
      <c r="I10" s="73"/>
      <c r="J10" s="73" t="s">
        <v>11</v>
      </c>
      <c r="K10" s="73"/>
      <c r="L10" s="73" t="s">
        <v>12</v>
      </c>
      <c r="M10" s="73"/>
      <c r="N10" s="133" t="s">
        <v>13</v>
      </c>
      <c r="O10" s="133" t="s">
        <v>14</v>
      </c>
      <c r="P10" s="134"/>
      <c r="Q10" s="201"/>
      <c r="R10" s="189"/>
      <c r="S10" s="190"/>
      <c r="T10" s="44"/>
      <c r="U10" s="44"/>
      <c r="V10" s="44"/>
      <c r="W10" s="44"/>
      <c r="X10" s="44"/>
      <c r="Y10" s="205"/>
    </row>
    <row r="11" ht="30" customHeight="1" spans="2:25">
      <c r="B11" s="52"/>
      <c r="C11" s="53"/>
      <c r="D11" s="75">
        <v>1</v>
      </c>
      <c r="E11" s="76" t="s">
        <v>15</v>
      </c>
      <c r="F11" s="77" t="s">
        <v>49</v>
      </c>
      <c r="G11" s="78" t="s">
        <v>17</v>
      </c>
      <c r="H11" s="79"/>
      <c r="I11" s="135"/>
      <c r="J11" s="136" t="s">
        <v>18</v>
      </c>
      <c r="K11" s="137"/>
      <c r="L11" s="136">
        <v>1</v>
      </c>
      <c r="M11" s="58"/>
      <c r="N11" s="138">
        <v>3000</v>
      </c>
      <c r="O11" s="139">
        <v>3000</v>
      </c>
      <c r="P11" s="140"/>
      <c r="Q11" s="202"/>
      <c r="R11" s="189"/>
      <c r="S11" s="190"/>
      <c r="T11" s="44"/>
      <c r="U11" s="44"/>
      <c r="V11" s="44"/>
      <c r="W11" s="44"/>
      <c r="X11" s="44"/>
      <c r="Y11" s="205"/>
    </row>
    <row r="12" ht="39" customHeight="1" spans="2:25">
      <c r="B12" s="52"/>
      <c r="C12" s="53"/>
      <c r="D12" s="75">
        <v>2</v>
      </c>
      <c r="E12" s="76"/>
      <c r="F12" s="75"/>
      <c r="G12" s="78" t="s">
        <v>50</v>
      </c>
      <c r="H12" s="79"/>
      <c r="I12" s="135"/>
      <c r="J12" s="141"/>
      <c r="K12" s="142"/>
      <c r="L12" s="141"/>
      <c r="M12" s="98"/>
      <c r="N12" s="143"/>
      <c r="O12" s="144"/>
      <c r="P12" s="145"/>
      <c r="Q12" s="202"/>
      <c r="R12" s="189"/>
      <c r="S12" s="190"/>
      <c r="T12" s="44"/>
      <c r="U12" s="44"/>
      <c r="V12" s="44"/>
      <c r="W12" s="44"/>
      <c r="X12" s="44"/>
      <c r="Y12" s="205"/>
    </row>
    <row r="13" ht="35" customHeight="1" spans="2:25">
      <c r="B13" s="52"/>
      <c r="C13" s="53"/>
      <c r="D13" s="75">
        <v>3</v>
      </c>
      <c r="E13" s="76"/>
      <c r="F13" s="80" t="s">
        <v>20</v>
      </c>
      <c r="G13" s="78" t="s">
        <v>21</v>
      </c>
      <c r="H13" s="79"/>
      <c r="I13" s="135"/>
      <c r="J13" s="146" t="s">
        <v>18</v>
      </c>
      <c r="K13" s="147"/>
      <c r="L13" s="141">
        <v>3</v>
      </c>
      <c r="M13" s="142"/>
      <c r="N13" s="148" t="s">
        <v>51</v>
      </c>
      <c r="O13" s="149">
        <f>0</f>
        <v>0</v>
      </c>
      <c r="P13" s="150"/>
      <c r="Q13" s="202"/>
      <c r="R13" s="189"/>
      <c r="S13" s="190"/>
      <c r="T13" s="44"/>
      <c r="U13" s="44"/>
      <c r="V13" s="44"/>
      <c r="W13" s="44"/>
      <c r="X13" s="44"/>
      <c r="Y13" s="205"/>
    </row>
    <row r="14" ht="38" customHeight="1" spans="2:25">
      <c r="B14" s="52"/>
      <c r="C14" s="53"/>
      <c r="D14" s="75">
        <v>4</v>
      </c>
      <c r="E14" s="76"/>
      <c r="F14" s="80" t="s">
        <v>24</v>
      </c>
      <c r="G14" s="78" t="s">
        <v>52</v>
      </c>
      <c r="H14" s="79"/>
      <c r="I14" s="135"/>
      <c r="J14" s="151" t="s">
        <v>26</v>
      </c>
      <c r="K14" s="152"/>
      <c r="L14" s="151">
        <v>1</v>
      </c>
      <c r="M14" s="152"/>
      <c r="N14" s="153" t="s">
        <v>53</v>
      </c>
      <c r="O14" s="154">
        <v>500</v>
      </c>
      <c r="P14" s="155"/>
      <c r="Q14" s="202"/>
      <c r="R14" s="189"/>
      <c r="S14" s="190"/>
      <c r="T14" s="44"/>
      <c r="U14" s="44"/>
      <c r="V14" s="44"/>
      <c r="W14" s="44"/>
      <c r="X14" s="44"/>
      <c r="Y14" s="205"/>
    </row>
    <row r="15" ht="30" customHeight="1" spans="2:25">
      <c r="B15" s="52"/>
      <c r="C15" s="53"/>
      <c r="D15" s="75">
        <v>5</v>
      </c>
      <c r="E15" s="81"/>
      <c r="F15" s="80" t="s">
        <v>54</v>
      </c>
      <c r="G15" s="78" t="s">
        <v>55</v>
      </c>
      <c r="H15" s="79"/>
      <c r="I15" s="135"/>
      <c r="J15" s="146" t="s">
        <v>22</v>
      </c>
      <c r="K15" s="147"/>
      <c r="L15" s="141">
        <v>20</v>
      </c>
      <c r="M15" s="142"/>
      <c r="N15" s="156" t="s">
        <v>56</v>
      </c>
      <c r="O15" s="157"/>
      <c r="P15" s="158"/>
      <c r="Q15" s="202"/>
      <c r="R15" s="189"/>
      <c r="S15" s="190"/>
      <c r="T15" s="44"/>
      <c r="U15" s="44"/>
      <c r="V15" s="44"/>
      <c r="W15" s="44"/>
      <c r="X15" s="44"/>
      <c r="Y15" s="205"/>
    </row>
    <row r="16" ht="35" customHeight="1" spans="2:25">
      <c r="B16" s="52"/>
      <c r="C16" s="53"/>
      <c r="D16" s="75">
        <v>6</v>
      </c>
      <c r="E16" s="82" t="s">
        <v>28</v>
      </c>
      <c r="F16" s="83" t="s">
        <v>29</v>
      </c>
      <c r="G16" s="84" t="s">
        <v>30</v>
      </c>
      <c r="H16" s="85"/>
      <c r="I16" s="159"/>
      <c r="J16" s="151" t="s">
        <v>18</v>
      </c>
      <c r="K16" s="152"/>
      <c r="L16" s="160">
        <v>1</v>
      </c>
      <c r="M16" s="161"/>
      <c r="N16" s="162" t="s">
        <v>31</v>
      </c>
      <c r="O16" s="154">
        <v>888</v>
      </c>
      <c r="P16" s="155"/>
      <c r="Q16" s="202"/>
      <c r="R16" s="189"/>
      <c r="S16" s="190"/>
      <c r="T16" s="44"/>
      <c r="U16" s="44"/>
      <c r="V16" s="44"/>
      <c r="W16" s="44"/>
      <c r="X16" s="44"/>
      <c r="Y16" s="205"/>
    </row>
    <row r="17" ht="47" customHeight="1" spans="2:25">
      <c r="B17" s="52"/>
      <c r="C17" s="53"/>
      <c r="D17" s="75">
        <v>7</v>
      </c>
      <c r="E17" s="82"/>
      <c r="F17" s="80" t="s">
        <v>57</v>
      </c>
      <c r="G17" s="86" t="s">
        <v>58</v>
      </c>
      <c r="H17" s="87"/>
      <c r="I17" s="163"/>
      <c r="J17" s="146" t="s">
        <v>59</v>
      </c>
      <c r="K17" s="147"/>
      <c r="L17" s="146" t="s">
        <v>60</v>
      </c>
      <c r="M17" s="147"/>
      <c r="N17" s="164" t="s">
        <v>51</v>
      </c>
      <c r="O17" s="165" t="s">
        <v>61</v>
      </c>
      <c r="P17" s="166"/>
      <c r="Q17" s="202"/>
      <c r="R17" s="189"/>
      <c r="S17" s="190"/>
      <c r="T17" s="44"/>
      <c r="U17" s="44"/>
      <c r="V17" s="44"/>
      <c r="W17" s="44"/>
      <c r="X17" s="44"/>
      <c r="Y17" s="205"/>
    </row>
    <row r="18" ht="40" customHeight="1" spans="2:25">
      <c r="B18" s="52"/>
      <c r="C18" s="53"/>
      <c r="D18" s="75">
        <v>8</v>
      </c>
      <c r="E18" s="88"/>
      <c r="F18" s="80" t="s">
        <v>62</v>
      </c>
      <c r="G18" s="86" t="s">
        <v>63</v>
      </c>
      <c r="H18" s="87"/>
      <c r="I18" s="163"/>
      <c r="J18" s="146" t="s">
        <v>59</v>
      </c>
      <c r="K18" s="147"/>
      <c r="L18" s="146" t="s">
        <v>60</v>
      </c>
      <c r="M18" s="147"/>
      <c r="N18" s="164" t="s">
        <v>51</v>
      </c>
      <c r="O18" s="165" t="s">
        <v>61</v>
      </c>
      <c r="P18" s="166"/>
      <c r="Q18" s="202"/>
      <c r="R18" s="189"/>
      <c r="S18" s="190"/>
      <c r="T18" s="44"/>
      <c r="U18" s="44"/>
      <c r="V18" s="44"/>
      <c r="W18" s="44"/>
      <c r="X18" s="44"/>
      <c r="Y18" s="205"/>
    </row>
    <row r="19" ht="29" customHeight="1" spans="2:25">
      <c r="B19" s="52"/>
      <c r="C19" s="53"/>
      <c r="D19" s="89" t="s">
        <v>32</v>
      </c>
      <c r="E19" s="58"/>
      <c r="F19" s="90"/>
      <c r="G19" s="91"/>
      <c r="H19" s="92"/>
      <c r="I19" s="92"/>
      <c r="J19" s="92"/>
      <c r="K19" s="92"/>
      <c r="L19" s="58"/>
      <c r="M19" s="58"/>
      <c r="N19" s="167" t="s">
        <v>33</v>
      </c>
      <c r="O19" s="168">
        <f>SUM(O11:P16)</f>
        <v>4388</v>
      </c>
      <c r="P19" s="169"/>
      <c r="Q19" s="203"/>
      <c r="R19" s="192"/>
      <c r="S19" s="193"/>
      <c r="T19" s="44"/>
      <c r="U19" s="44"/>
      <c r="V19" s="44"/>
      <c r="W19" s="44"/>
      <c r="X19" s="44"/>
      <c r="Y19" s="205"/>
    </row>
    <row r="20" customHeight="1" spans="2:25">
      <c r="B20" s="52"/>
      <c r="C20" s="53"/>
      <c r="D20" s="93" t="s">
        <v>34</v>
      </c>
      <c r="E20" s="94"/>
      <c r="F20" s="90"/>
      <c r="G20" s="91"/>
      <c r="H20" s="92"/>
      <c r="I20" s="92"/>
      <c r="J20" s="92"/>
      <c r="K20" s="92"/>
      <c r="L20" s="58"/>
      <c r="M20" s="58"/>
      <c r="N20" s="170" t="s">
        <v>35</v>
      </c>
      <c r="O20" s="168"/>
      <c r="P20" s="169"/>
      <c r="Q20" s="204"/>
      <c r="R20" s="192"/>
      <c r="S20" s="193"/>
      <c r="T20" s="44"/>
      <c r="U20" s="44"/>
      <c r="V20" s="44"/>
      <c r="W20" s="44"/>
      <c r="X20" s="44"/>
      <c r="Y20" s="205"/>
    </row>
    <row r="21" customHeight="1" spans="2:25">
      <c r="B21" s="52"/>
      <c r="C21" s="53"/>
      <c r="D21" s="93" t="s">
        <v>36</v>
      </c>
      <c r="E21" s="94"/>
      <c r="F21" s="90"/>
      <c r="G21" s="90"/>
      <c r="H21" s="58"/>
      <c r="I21" s="58"/>
      <c r="J21" s="58"/>
      <c r="K21" s="58"/>
      <c r="L21" s="58"/>
      <c r="M21" s="58"/>
      <c r="N21" s="170" t="s">
        <v>37</v>
      </c>
      <c r="O21" s="168">
        <f>O19*P20</f>
        <v>0</v>
      </c>
      <c r="P21" s="169"/>
      <c r="Q21" s="203"/>
      <c r="R21" s="192"/>
      <c r="S21" s="193"/>
      <c r="T21" s="205"/>
      <c r="U21" s="205"/>
      <c r="V21" s="205"/>
      <c r="W21" s="205"/>
      <c r="X21" s="205"/>
      <c r="Y21" s="205"/>
    </row>
    <row r="22" customHeight="1" spans="2:25">
      <c r="B22" s="52"/>
      <c r="C22" s="53"/>
      <c r="D22" s="95" t="s">
        <v>38</v>
      </c>
      <c r="E22" s="96"/>
      <c r="F22" s="97"/>
      <c r="G22" s="97"/>
      <c r="H22" s="98"/>
      <c r="I22" s="98" t="s">
        <v>39</v>
      </c>
      <c r="J22" s="97" t="s">
        <v>40</v>
      </c>
      <c r="K22" s="97"/>
      <c r="L22" s="97"/>
      <c r="M22" s="97"/>
      <c r="N22" s="171" t="s">
        <v>41</v>
      </c>
      <c r="O22" s="172">
        <f>O19-O21</f>
        <v>4388</v>
      </c>
      <c r="P22" s="173"/>
      <c r="Q22" s="206"/>
      <c r="R22" s="192"/>
      <c r="S22" s="193"/>
      <c r="T22" s="205"/>
      <c r="U22" s="205"/>
      <c r="V22" s="205"/>
      <c r="W22" s="205"/>
      <c r="X22" s="205"/>
      <c r="Y22" s="205"/>
    </row>
    <row r="23" ht="24" customHeight="1" spans="2:25">
      <c r="B23" s="52"/>
      <c r="C23" s="53"/>
      <c r="D23" s="99"/>
      <c r="E23" s="100"/>
      <c r="F23" s="101"/>
      <c r="G23" s="101"/>
      <c r="H23" s="100"/>
      <c r="I23" s="100"/>
      <c r="J23" s="100"/>
      <c r="K23" s="100"/>
      <c r="L23" s="114"/>
      <c r="M23" s="114"/>
      <c r="N23" s="174"/>
      <c r="O23" s="175"/>
      <c r="P23" s="176"/>
      <c r="Q23" s="206"/>
      <c r="R23" s="192"/>
      <c r="S23" s="193"/>
      <c r="T23" s="205"/>
      <c r="U23" s="205"/>
      <c r="V23" s="205"/>
      <c r="W23" s="205"/>
      <c r="X23" s="205"/>
      <c r="Y23" s="205"/>
    </row>
    <row r="24" ht="25" customHeight="1" spans="2:19">
      <c r="B24" s="52"/>
      <c r="C24" s="53"/>
      <c r="D24" s="102" t="s">
        <v>42</v>
      </c>
      <c r="E24" s="103"/>
      <c r="F24" s="104"/>
      <c r="G24" s="104"/>
      <c r="H24" s="105"/>
      <c r="I24" s="177" t="s">
        <v>43</v>
      </c>
      <c r="J24" s="177"/>
      <c r="K24" s="177"/>
      <c r="L24" s="177"/>
      <c r="M24" s="177"/>
      <c r="N24" s="177"/>
      <c r="O24" s="177"/>
      <c r="P24" s="177"/>
      <c r="Q24" s="114"/>
      <c r="R24" s="192"/>
      <c r="S24" s="193"/>
    </row>
    <row r="25" s="44" customFormat="1" ht="25" customHeight="1" spans="2:19">
      <c r="B25" s="64"/>
      <c r="C25" s="106"/>
      <c r="D25" s="102" t="s">
        <v>44</v>
      </c>
      <c r="E25" s="107"/>
      <c r="F25" s="108"/>
      <c r="G25" s="109"/>
      <c r="H25" s="110"/>
      <c r="I25" s="110"/>
      <c r="J25" s="110"/>
      <c r="K25" s="110"/>
      <c r="L25" s="110"/>
      <c r="M25" s="110"/>
      <c r="N25" s="178"/>
      <c r="O25" s="178"/>
      <c r="P25" s="178"/>
      <c r="Q25" s="207"/>
      <c r="R25" s="195"/>
      <c r="S25" s="196"/>
    </row>
    <row r="26" s="45" customFormat="1" ht="22" customHeight="1" spans="2:19">
      <c r="B26" s="52"/>
      <c r="C26" s="53"/>
      <c r="D26" s="103" t="s">
        <v>64</v>
      </c>
      <c r="E26" s="111"/>
      <c r="F26" s="112"/>
      <c r="G26" s="113"/>
      <c r="H26" s="114"/>
      <c r="I26" s="179" t="s">
        <v>46</v>
      </c>
      <c r="J26" s="180"/>
      <c r="K26" s="180"/>
      <c r="L26" s="180"/>
      <c r="M26" s="114"/>
      <c r="N26" s="174"/>
      <c r="O26" s="179" t="s">
        <v>47</v>
      </c>
      <c r="P26" s="181"/>
      <c r="Q26" s="208"/>
      <c r="R26" s="192"/>
      <c r="S26" s="193"/>
    </row>
    <row r="27" ht="16" customHeight="1" spans="2:19">
      <c r="B27" s="115"/>
      <c r="C27" s="116"/>
      <c r="D27" s="117"/>
      <c r="E27" s="117"/>
      <c r="F27" s="118"/>
      <c r="G27" s="118"/>
      <c r="H27" s="117"/>
      <c r="I27" s="117"/>
      <c r="J27" s="117"/>
      <c r="K27" s="117"/>
      <c r="L27" s="117"/>
      <c r="M27" s="117"/>
      <c r="N27" s="182"/>
      <c r="O27" s="182"/>
      <c r="P27" s="182"/>
      <c r="Q27" s="117"/>
      <c r="R27" s="209"/>
      <c r="S27" s="193"/>
    </row>
  </sheetData>
  <mergeCells count="50">
    <mergeCell ref="D7:E7"/>
    <mergeCell ref="J7:M7"/>
    <mergeCell ref="O7:P7"/>
    <mergeCell ref="D8:E8"/>
    <mergeCell ref="J8:M8"/>
    <mergeCell ref="O8:P8"/>
    <mergeCell ref="G10:I10"/>
    <mergeCell ref="J10:K10"/>
    <mergeCell ref="L10:M10"/>
    <mergeCell ref="O10:P10"/>
    <mergeCell ref="G11:I11"/>
    <mergeCell ref="G12:I12"/>
    <mergeCell ref="G13:I13"/>
    <mergeCell ref="J13:K13"/>
    <mergeCell ref="L13:M13"/>
    <mergeCell ref="O13:P13"/>
    <mergeCell ref="G14:I14"/>
    <mergeCell ref="J14:K14"/>
    <mergeCell ref="L14:M14"/>
    <mergeCell ref="O14:P14"/>
    <mergeCell ref="G15:I15"/>
    <mergeCell ref="J15:K15"/>
    <mergeCell ref="L15:M15"/>
    <mergeCell ref="O15:P15"/>
    <mergeCell ref="G16:I16"/>
    <mergeCell ref="J16:K16"/>
    <mergeCell ref="L16:M16"/>
    <mergeCell ref="O16:P16"/>
    <mergeCell ref="G17:I17"/>
    <mergeCell ref="J17:K17"/>
    <mergeCell ref="L17:M17"/>
    <mergeCell ref="O17:P17"/>
    <mergeCell ref="G18:I18"/>
    <mergeCell ref="J18:K18"/>
    <mergeCell ref="L18:M18"/>
    <mergeCell ref="O18:P18"/>
    <mergeCell ref="O19:P19"/>
    <mergeCell ref="O20:P20"/>
    <mergeCell ref="O21:P21"/>
    <mergeCell ref="O22:P22"/>
    <mergeCell ref="I24:P24"/>
    <mergeCell ref="J26:L26"/>
    <mergeCell ref="E11:E15"/>
    <mergeCell ref="E16:E18"/>
    <mergeCell ref="F11:F12"/>
    <mergeCell ref="N11:N12"/>
    <mergeCell ref="E4:M5"/>
    <mergeCell ref="J11:K12"/>
    <mergeCell ref="L11:M12"/>
    <mergeCell ref="O11:P12"/>
  </mergeCells>
  <conditionalFormatting sqref="O11">
    <cfRule type="expression" dxfId="0" priority="24">
      <formula>MOD(ROW(),2)=1</formula>
    </cfRule>
  </conditionalFormatting>
  <conditionalFormatting sqref="O13">
    <cfRule type="expression" dxfId="0" priority="21">
      <formula>MOD(ROW(),2)=1</formula>
    </cfRule>
  </conditionalFormatting>
  <conditionalFormatting sqref="J14">
    <cfRule type="expression" dxfId="0" priority="6">
      <formula>MOD(ROW(),2)=1</formula>
    </cfRule>
  </conditionalFormatting>
  <conditionalFormatting sqref="L14">
    <cfRule type="expression" dxfId="0" priority="5">
      <formula>MOD(ROW(),2)=1</formula>
    </cfRule>
  </conditionalFormatting>
  <conditionalFormatting sqref="N14">
    <cfRule type="expression" dxfId="0" priority="4">
      <formula>MOD(ROW(),2)=1</formula>
    </cfRule>
  </conditionalFormatting>
  <conditionalFormatting sqref="O14">
    <cfRule type="expression" dxfId="0" priority="3">
      <formula>MOD(ROW(),2)=1</formula>
    </cfRule>
  </conditionalFormatting>
  <conditionalFormatting sqref="J15:N15">
    <cfRule type="expression" dxfId="0" priority="12">
      <formula>MOD(ROW(),2)=1</formula>
    </cfRule>
  </conditionalFormatting>
  <conditionalFormatting sqref="O15">
    <cfRule type="expression" dxfId="0" priority="11">
      <formula>MOD(ROW(),2)=1</formula>
    </cfRule>
  </conditionalFormatting>
  <conditionalFormatting sqref="E16">
    <cfRule type="expression" dxfId="0" priority="25">
      <formula>MOD(ROW(),2)=1</formula>
    </cfRule>
  </conditionalFormatting>
  <conditionalFormatting sqref="G16">
    <cfRule type="expression" dxfId="0" priority="2">
      <formula>MOD(ROW(),2)=1</formula>
    </cfRule>
  </conditionalFormatting>
  <conditionalFormatting sqref="N16">
    <cfRule type="expression" dxfId="0" priority="14">
      <formula>MOD(ROW(),2)=1</formula>
    </cfRule>
  </conditionalFormatting>
  <conditionalFormatting sqref="O16">
    <cfRule type="expression" dxfId="0" priority="1">
      <formula>MOD(ROW(),2)=1</formula>
    </cfRule>
  </conditionalFormatting>
  <conditionalFormatting sqref="F14:F15">
    <cfRule type="expression" dxfId="0" priority="7">
      <formula>MOD(ROW(),2)=1</formula>
    </cfRule>
  </conditionalFormatting>
  <conditionalFormatting sqref="D11:F11 J11 L11 N11 F17:O18 N13 E12 J13 L13 F13 D12:D18">
    <cfRule type="expression" dxfId="0" priority="26">
      <formula>MOD(ROW(),2)=1</formula>
    </cfRule>
  </conditionalFormatting>
  <conditionalFormatting sqref="G11:I15">
    <cfRule type="expression" dxfId="0" priority="8">
      <formula>MOD(ROW(),2)=1</formula>
    </cfRule>
  </conditionalFormatting>
  <conditionalFormatting sqref="F16 J16:M16">
    <cfRule type="expression" dxfId="0" priority="15">
      <formula>MOD(ROW(),2)=1</formula>
    </cfRule>
  </conditionalFormatting>
  <printOptions horizontalCentered="1"/>
  <pageMargins left="0.196527777777778" right="0.196527777777778" top="0.196527777777778" bottom="0.393055555555556" header="0.314583333333333" footer="0.196527777777778"/>
  <pageSetup paperSize="9" scale="82" fitToHeight="0" orientation="landscape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6"/>
  </sheetPr>
  <dimension ref="A1:G21"/>
  <sheetViews>
    <sheetView showGridLines="0" workbookViewId="0">
      <pane ySplit="2" topLeftCell="A9" activePane="bottomLeft" state="frozen"/>
      <selection/>
      <selection pane="bottomLeft" activeCell="E4" sqref="E4"/>
    </sheetView>
  </sheetViews>
  <sheetFormatPr defaultColWidth="12.775" defaultRowHeight="28.05" customHeight="1" outlineLevelCol="6"/>
  <cols>
    <col min="1" max="1" width="4.25" style="2" customWidth="1"/>
    <col min="2" max="2" width="14.75" style="3" customWidth="1"/>
    <col min="3" max="3" width="20.375" style="4" customWidth="1"/>
    <col min="4" max="4" width="45.25" style="3" customWidth="1"/>
    <col min="5" max="7" width="12.5083333333333" style="5" customWidth="1"/>
    <col min="8" max="16384" width="12.775" style="6"/>
  </cols>
  <sheetData>
    <row r="1" ht="36" customHeight="1" spans="1:7">
      <c r="A1" s="7" t="s">
        <v>65</v>
      </c>
      <c r="B1" s="8"/>
      <c r="C1" s="7"/>
      <c r="D1" s="7"/>
      <c r="E1" s="7"/>
      <c r="F1" s="7"/>
      <c r="G1" s="7"/>
    </row>
    <row r="2" s="1" customFormat="1" ht="45" customHeight="1" spans="1:7">
      <c r="A2" s="9" t="s">
        <v>66</v>
      </c>
      <c r="B2" s="10" t="s">
        <v>67</v>
      </c>
      <c r="C2" s="11" t="s">
        <v>68</v>
      </c>
      <c r="D2" s="11" t="s">
        <v>69</v>
      </c>
      <c r="E2" s="12" t="s">
        <v>70</v>
      </c>
      <c r="F2" s="13" t="s">
        <v>71</v>
      </c>
      <c r="G2" s="14" t="s">
        <v>72</v>
      </c>
    </row>
    <row r="3" ht="35" customHeight="1" spans="1:7">
      <c r="A3" s="15">
        <v>1</v>
      </c>
      <c r="B3" s="16" t="s">
        <v>73</v>
      </c>
      <c r="C3" s="17" t="s">
        <v>74</v>
      </c>
      <c r="D3" s="17" t="s">
        <v>75</v>
      </c>
      <c r="E3" s="18">
        <v>1</v>
      </c>
      <c r="F3" s="18">
        <v>1</v>
      </c>
      <c r="G3" s="19">
        <v>1</v>
      </c>
    </row>
    <row r="4" ht="28" customHeight="1" spans="1:7">
      <c r="A4" s="15">
        <v>2</v>
      </c>
      <c r="B4" s="16" t="s">
        <v>54</v>
      </c>
      <c r="C4" s="20" t="s">
        <v>76</v>
      </c>
      <c r="D4" s="17" t="s">
        <v>77</v>
      </c>
      <c r="E4" s="17" t="s">
        <v>78</v>
      </c>
      <c r="F4" s="17" t="s">
        <v>79</v>
      </c>
      <c r="G4" s="19" t="s">
        <v>80</v>
      </c>
    </row>
    <row r="5" ht="41" customHeight="1" spans="1:7">
      <c r="A5" s="15">
        <v>3</v>
      </c>
      <c r="B5" s="16" t="s">
        <v>81</v>
      </c>
      <c r="C5" s="20" t="s">
        <v>82</v>
      </c>
      <c r="D5" s="17" t="s">
        <v>83</v>
      </c>
      <c r="E5" s="18">
        <v>1</v>
      </c>
      <c r="F5" s="18">
        <v>1</v>
      </c>
      <c r="G5" s="19">
        <v>1</v>
      </c>
    </row>
    <row r="6" ht="63" customHeight="1" spans="1:7">
      <c r="A6" s="15">
        <v>4</v>
      </c>
      <c r="B6" s="16" t="s">
        <v>84</v>
      </c>
      <c r="C6" s="17" t="s">
        <v>85</v>
      </c>
      <c r="D6" s="21" t="s">
        <v>86</v>
      </c>
      <c r="E6" s="18">
        <v>1</v>
      </c>
      <c r="F6" s="18">
        <v>1</v>
      </c>
      <c r="G6" s="19">
        <v>1</v>
      </c>
    </row>
    <row r="7" ht="20" customHeight="1" spans="1:7">
      <c r="A7" s="15">
        <v>5</v>
      </c>
      <c r="B7" s="22" t="s">
        <v>87</v>
      </c>
      <c r="C7" s="23" t="s">
        <v>88</v>
      </c>
      <c r="D7" s="17" t="s">
        <v>89</v>
      </c>
      <c r="E7" s="18">
        <v>1</v>
      </c>
      <c r="F7" s="18">
        <v>1</v>
      </c>
      <c r="G7" s="19">
        <v>1</v>
      </c>
    </row>
    <row r="8" ht="20" customHeight="1" spans="1:7">
      <c r="A8" s="15">
        <v>6</v>
      </c>
      <c r="B8" s="24"/>
      <c r="C8" s="25"/>
      <c r="D8" s="17" t="s">
        <v>90</v>
      </c>
      <c r="E8" s="26" t="s">
        <v>91</v>
      </c>
      <c r="F8" s="18">
        <v>1</v>
      </c>
      <c r="G8" s="19">
        <v>1</v>
      </c>
    </row>
    <row r="9" ht="20" customHeight="1" spans="1:7">
      <c r="A9" s="15">
        <v>7</v>
      </c>
      <c r="B9" s="22" t="s">
        <v>92</v>
      </c>
      <c r="C9" s="23" t="s">
        <v>93</v>
      </c>
      <c r="D9" s="17" t="s">
        <v>94</v>
      </c>
      <c r="E9" s="18">
        <v>1</v>
      </c>
      <c r="F9" s="27" t="s">
        <v>95</v>
      </c>
      <c r="G9" s="28" t="s">
        <v>96</v>
      </c>
    </row>
    <row r="10" ht="20" customHeight="1" spans="1:7">
      <c r="A10" s="15">
        <v>8</v>
      </c>
      <c r="B10" s="24"/>
      <c r="C10" s="25"/>
      <c r="D10" s="17" t="s">
        <v>97</v>
      </c>
      <c r="E10" s="26" t="s">
        <v>91</v>
      </c>
      <c r="F10" s="29"/>
      <c r="G10" s="30"/>
    </row>
    <row r="11" ht="20" customHeight="1" spans="1:7">
      <c r="A11" s="15">
        <v>9</v>
      </c>
      <c r="B11" s="24"/>
      <c r="C11" s="25"/>
      <c r="D11" s="17" t="s">
        <v>98</v>
      </c>
      <c r="E11" s="26" t="s">
        <v>91</v>
      </c>
      <c r="F11" s="29"/>
      <c r="G11" s="30"/>
    </row>
    <row r="12" ht="20" customHeight="1" spans="1:7">
      <c r="A12" s="15">
        <v>10</v>
      </c>
      <c r="B12" s="31"/>
      <c r="C12" s="32"/>
      <c r="D12" s="17" t="s">
        <v>99</v>
      </c>
      <c r="E12" s="26" t="s">
        <v>91</v>
      </c>
      <c r="F12" s="33"/>
      <c r="G12" s="34"/>
    </row>
    <row r="13" ht="27" customHeight="1" spans="1:7">
      <c r="A13" s="15">
        <v>11</v>
      </c>
      <c r="B13" s="22" t="s">
        <v>100</v>
      </c>
      <c r="C13" s="23" t="s">
        <v>101</v>
      </c>
      <c r="D13" s="17" t="s">
        <v>102</v>
      </c>
      <c r="E13" s="18">
        <v>1</v>
      </c>
      <c r="F13" s="18">
        <v>1</v>
      </c>
      <c r="G13" s="19">
        <v>1</v>
      </c>
    </row>
    <row r="14" ht="27" customHeight="1" spans="1:7">
      <c r="A14" s="15">
        <v>12</v>
      </c>
      <c r="B14" s="31"/>
      <c r="C14" s="32"/>
      <c r="D14" s="35" t="s">
        <v>103</v>
      </c>
      <c r="E14" s="26" t="s">
        <v>91</v>
      </c>
      <c r="F14" s="18" t="s">
        <v>104</v>
      </c>
      <c r="G14" s="19" t="s">
        <v>105</v>
      </c>
    </row>
    <row r="15" ht="27" customHeight="1" spans="1:7">
      <c r="A15" s="15">
        <v>13</v>
      </c>
      <c r="B15" s="36" t="s">
        <v>106</v>
      </c>
      <c r="C15" s="23" t="s">
        <v>107</v>
      </c>
      <c r="D15" s="17" t="s">
        <v>108</v>
      </c>
      <c r="E15" s="18">
        <v>1</v>
      </c>
      <c r="F15" s="18">
        <v>1</v>
      </c>
      <c r="G15" s="19">
        <v>1</v>
      </c>
    </row>
    <row r="16" ht="27" customHeight="1" spans="1:7">
      <c r="A16" s="15">
        <v>14</v>
      </c>
      <c r="B16" s="37"/>
      <c r="C16" s="25"/>
      <c r="D16" s="17" t="s">
        <v>109</v>
      </c>
      <c r="E16" s="18">
        <v>1</v>
      </c>
      <c r="F16" s="18">
        <v>1</v>
      </c>
      <c r="G16" s="19">
        <v>1</v>
      </c>
    </row>
    <row r="17" ht="27" customHeight="1" spans="1:7">
      <c r="A17" s="15">
        <v>15</v>
      </c>
      <c r="B17" s="38"/>
      <c r="C17" s="32"/>
      <c r="D17" s="17" t="s">
        <v>110</v>
      </c>
      <c r="E17" s="18">
        <v>1</v>
      </c>
      <c r="F17" s="18">
        <v>1</v>
      </c>
      <c r="G17" s="19">
        <v>1</v>
      </c>
    </row>
    <row r="18" ht="35" customHeight="1" spans="1:7">
      <c r="A18" s="15">
        <v>16</v>
      </c>
      <c r="B18" s="36" t="s">
        <v>111</v>
      </c>
      <c r="C18" s="27" t="s">
        <v>112</v>
      </c>
      <c r="D18" s="17" t="s">
        <v>113</v>
      </c>
      <c r="E18" s="26" t="s">
        <v>91</v>
      </c>
      <c r="F18" s="18">
        <v>1</v>
      </c>
      <c r="G18" s="19">
        <v>1</v>
      </c>
    </row>
    <row r="19" ht="35" customHeight="1" spans="1:7">
      <c r="A19" s="15">
        <v>17</v>
      </c>
      <c r="B19" s="38"/>
      <c r="C19" s="33"/>
      <c r="D19" s="17" t="s">
        <v>114</v>
      </c>
      <c r="E19" s="26" t="s">
        <v>91</v>
      </c>
      <c r="F19" s="18">
        <v>1</v>
      </c>
      <c r="G19" s="19">
        <v>1</v>
      </c>
    </row>
    <row r="20" ht="35" customHeight="1" spans="1:7">
      <c r="A20" s="39">
        <v>18</v>
      </c>
      <c r="B20" s="22" t="s">
        <v>115</v>
      </c>
      <c r="C20" s="40" t="s">
        <v>116</v>
      </c>
      <c r="D20" s="23" t="s">
        <v>117</v>
      </c>
      <c r="E20" s="41" t="s">
        <v>91</v>
      </c>
      <c r="F20" s="18">
        <v>1</v>
      </c>
      <c r="G20" s="19">
        <v>1</v>
      </c>
    </row>
    <row r="21" ht="31.95" customHeight="1" spans="1:7">
      <c r="A21" s="42" t="s">
        <v>118</v>
      </c>
      <c r="B21" s="42"/>
      <c r="C21" s="42"/>
      <c r="D21" s="42"/>
      <c r="E21" s="42">
        <v>888</v>
      </c>
      <c r="F21" s="42">
        <v>1888</v>
      </c>
      <c r="G21" s="42">
        <v>2888</v>
      </c>
    </row>
  </sheetData>
  <mergeCells count="14">
    <mergeCell ref="A1:G1"/>
    <mergeCell ref="A21:D21"/>
    <mergeCell ref="B7:B8"/>
    <mergeCell ref="B9:B12"/>
    <mergeCell ref="B13:B14"/>
    <mergeCell ref="B15:B17"/>
    <mergeCell ref="B18:B19"/>
    <mergeCell ref="C7:C8"/>
    <mergeCell ref="C9:C12"/>
    <mergeCell ref="C13:C14"/>
    <mergeCell ref="C15:C17"/>
    <mergeCell ref="C18:C19"/>
    <mergeCell ref="F9:F12"/>
    <mergeCell ref="G9:G12"/>
  </mergeCells>
  <dataValidations count="1">
    <dataValidation type="list" allowBlank="1" showInputMessage="1" showErrorMessage="1" sqref="E3:F3 G3 E7 F7 F8 G8 E9 F9 G9 F10 G10 F12 G12 E13 F13 G13 E15 F15 G15 E16 F16 G16 E17 F17 G17 F18 G18 F19 G19 F20 G20 G5:G7 E5:F6">
      <formula1>"1"</formula1>
    </dataValidation>
  </dataValidations>
  <pageMargins left="0.7" right="0.7" top="0.75" bottom="0.75" header="0.3" footer="0.3"/>
  <pageSetup paperSize="9" orientation="landscape" horizontalDpi="300" verticalDpi="300"/>
  <headerFooter/>
  <ignoredErrors>
    <ignoredError sqref="F9:G9" listDataValidation="1"/>
  </ignoredErrors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0fc2ebcc-e037-4f07-84b6-6b40fcc426cb}">
            <x14:iconSet iconSet="3Symbol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G4</xm:sqref>
        </x14:conditionalFormatting>
        <x14:conditionalFormatting xmlns:xm="http://schemas.microsoft.com/office/excel/2006/main">
          <x14:cfRule type="iconSet" priority="2" id="{894d1d76-6d18-482c-a157-ea0fe40716a9}">
            <x14:iconSet iconSet="3Symbol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F17:G17</xm:sqref>
        </x14:conditionalFormatting>
        <x14:conditionalFormatting xmlns:xm="http://schemas.microsoft.com/office/excel/2006/main">
          <x14:cfRule type="iconSet" priority="3" id="{69ec3b4a-26cb-43bf-8ee9-1736d2465ced}">
            <x14:iconSet iconSet="3Symbol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E18:E20</xm:sqref>
        </x14:conditionalFormatting>
        <x14:conditionalFormatting xmlns:xm="http://schemas.microsoft.com/office/excel/2006/main">
          <x14:cfRule type="iconSet" priority="5" id="{916db2d1-970a-425a-8294-eeb19a85f721}">
            <x14:iconSet iconSet="3Symbol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E3:G3 E17 E15:G16 E14 E13:G13 E9:E12 E5:G8</xm:sqref>
        </x14:conditionalFormatting>
        <x14:conditionalFormatting xmlns:xm="http://schemas.microsoft.com/office/excel/2006/main">
          <x14:cfRule type="iconSet" priority="1" id="{228461af-0599-4192-9eeb-8105e1dc72b8}">
            <x14:iconSet iconSet="3Symbol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F18:G20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思迅微小店【会员版】报价单</vt:lpstr>
      <vt:lpstr>思迅微小店【商城版】报价单</vt:lpstr>
      <vt:lpstr>代运营服务套餐报价表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落叶风秋</dc:creator>
  <cp:lastModifiedBy>YoTi</cp:lastModifiedBy>
  <dcterms:created xsi:type="dcterms:W3CDTF">2021-08-25T21:03:00Z</dcterms:created>
  <cp:lastPrinted>2022-04-02T02:43:00Z</cp:lastPrinted>
  <dcterms:modified xsi:type="dcterms:W3CDTF">2022-12-19T02:39:03Z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7FD11EC226F8479493A989BE0F121D79</vt:lpwstr>
  </property>
  <property fmtid="{D5CDD505-2E9C-101B-9397-08002B2CF9AE}" pid="3" name="KSOProductBuildVer">
    <vt:lpwstr>2052-11.1.0.13607</vt:lpwstr>
  </property>
  <property fmtid="{D5CDD505-2E9C-101B-9397-08002B2CF9AE}" pid="4" name="KSOTemplateUUID">
    <vt:lpwstr>v1.0_mb_k6l17F2qq+gjfbd8qK1YGw==</vt:lpwstr>
  </property>
</Properties>
</file>